
<file path=[Content_Types].xml><?xml version="1.0" encoding="utf-8"?>
<Types xmlns="http://schemas.openxmlformats.org/package/2006/content-types">
  <Default Extension="png" ContentType="image/p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4055" activeTab="1"/>
  </bookViews>
  <sheets>
    <sheet name="综合素质测评成绩" sheetId="5" r:id="rId1"/>
    <sheet name="智育测评" sheetId="1" r:id="rId2"/>
    <sheet name="德育测评" sheetId="3" r:id="rId3"/>
    <sheet name="文体测评" sheetId="4" r:id="rId4"/>
    <sheet name="Sheet4" sheetId="9" r:id="rId5"/>
  </sheets>
  <definedNames>
    <definedName name="_xlnm._FilterDatabase" localSheetId="2" hidden="1">德育测评!$A$1:$L$299</definedName>
    <definedName name="_xlnm._FilterDatabase" localSheetId="4" hidden="1">Sheet4!$A$1:$I$112</definedName>
    <definedName name="_xlnm._FilterDatabase" localSheetId="0" hidden="1">综合素质测评成绩!$A$3:$P$299</definedName>
    <definedName name="_xlnm._FilterDatabase" localSheetId="1" hidden="1">智育测评!$A$3:$Q$299</definedName>
    <definedName name="_xlnm._FilterDatabase" localSheetId="3" hidden="1">文体测评!$A$3:$P$3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66" name="ID_17183DDA8E0E45DE851A0877D87B035B"/>
        <xdr:cNvPicPr/>
      </xdr:nvPicPr>
      <xdr:blipFill>
        <a:blip r:embed="rId1"/>
        <a:stretch>
          <a:fillRect/>
        </a:stretch>
      </xdr:blipFill>
      <xdr:spPr>
        <a:xfrm>
          <a:off x="12784455" y="5586095"/>
          <a:ext cx="1005840" cy="525780"/>
        </a:xfrm>
        <a:prstGeom prst="rect">
          <a:avLst/>
        </a:prstGeom>
      </xdr:spPr>
    </xdr:pic>
  </etc:cellImage>
  <etc:cellImage>
    <xdr:pic>
      <xdr:nvPicPr>
        <xdr:cNvPr id="2" name="ID_3D3F850DF683488F8B6BDE3FCAC04637" descr="Hello！_2024-09-05 18.17.44_签名图片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524250" y="638175"/>
          <a:ext cx="1919605" cy="737235"/>
        </a:xfrm>
        <a:prstGeom prst="rect">
          <a:avLst/>
        </a:prstGeom>
      </xdr:spPr>
    </xdr:pic>
  </etc:cellImage>
  <etc:cellImage>
    <xdr:pic>
      <xdr:nvPicPr>
        <xdr:cNvPr id="154" name="ID_25248D5B7AE742B0B280B734669940A4" descr="豆er_2024-09-05 15.07.23_签名图片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3524250" y="638175"/>
          <a:ext cx="1848485" cy="812165"/>
        </a:xfrm>
        <a:prstGeom prst="rect">
          <a:avLst/>
        </a:prstGeom>
      </xdr:spPr>
    </xdr:pic>
  </etc:cellImage>
  <etc:cellImage>
    <xdr:pic>
      <xdr:nvPicPr>
        <xdr:cNvPr id="176" name="ID_AB55BD45B4F54384BCDE73D236B8510F"/>
        <xdr:cNvPicPr/>
      </xdr:nvPicPr>
      <xdr:blipFill>
        <a:blip r:embed="rId4" cstate="print"/>
        <a:stretch>
          <a:fillRect/>
        </a:stretch>
      </xdr:blipFill>
      <xdr:spPr>
        <a:xfrm>
          <a:off x="3514725" y="190500000"/>
          <a:ext cx="1057275" cy="444500"/>
        </a:xfrm>
        <a:prstGeom prst="rect">
          <a:avLst/>
        </a:prstGeom>
      </xdr:spPr>
    </xdr:pic>
  </etc:cellImage>
  <etc:cellImage>
    <xdr:pic>
      <xdr:nvPicPr>
        <xdr:cNvPr id="215" name="ID_9277338ED2BD4AAEA2199B5468575D44" descr="念_2024-09-06 09.53.10_签名图片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524250" y="638175"/>
          <a:ext cx="1410335" cy="503555"/>
        </a:xfrm>
        <a:prstGeom prst="rect">
          <a:avLst/>
        </a:prstGeom>
      </xdr:spPr>
    </xdr:pic>
  </etc:cellImage>
  <etc:cellImage>
    <xdr:pic>
      <xdr:nvPicPr>
        <xdr:cNvPr id="83" name="ID_ADE472677D404A63A808D42493CDB279" descr="Nathanyl_2024-09-05 16.09.12_签名图片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3524250" y="638175"/>
          <a:ext cx="1657350" cy="747395"/>
        </a:xfrm>
        <a:prstGeom prst="rect">
          <a:avLst/>
        </a:prstGeom>
      </xdr:spPr>
    </xdr:pic>
  </etc:cellImage>
  <etc:cellImage>
    <xdr:pic>
      <xdr:nvPicPr>
        <xdr:cNvPr id="3" name="ID_F0B478C61CC7488A8790A5C338FDAB5A" descr="Famiglistimo_2024-09-05 18.35.24_签名图片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3524250" y="638175"/>
          <a:ext cx="1515110" cy="659130"/>
        </a:xfrm>
        <a:prstGeom prst="rect">
          <a:avLst/>
        </a:prstGeom>
      </xdr:spPr>
    </xdr:pic>
  </etc:cellImage>
  <etc:cellImage>
    <xdr:pic>
      <xdr:nvPicPr>
        <xdr:cNvPr id="286" name="ID_262F7055B09C4357B79405F98E3CDCE2" descr="小痞_2024-09-05 15.05.50_签名图片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3524250" y="638175"/>
          <a:ext cx="1885950" cy="734695"/>
        </a:xfrm>
        <a:prstGeom prst="rect">
          <a:avLst/>
        </a:prstGeom>
      </xdr:spPr>
    </xdr:pic>
  </etc:cellImage>
  <etc:cellImage>
    <xdr:pic>
      <xdr:nvPicPr>
        <xdr:cNvPr id="152" name="ID_B58365DBC3C44B79A26DD2B636825094" descr="德华啊_2024-09-05 15.08.21_签名图片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3524250" y="638175"/>
          <a:ext cx="1983105" cy="927100"/>
        </a:xfrm>
        <a:prstGeom prst="rect">
          <a:avLst/>
        </a:prstGeom>
      </xdr:spPr>
    </xdr:pic>
  </etc:cellImage>
  <etc:cellImage>
    <xdr:pic>
      <xdr:nvPicPr>
        <xdr:cNvPr id="208" name="ID_FC8407E12251473D9F63F2CBD854E15C" descr="铭铭_2024-09-05 21.41.13_签名图片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3524250" y="638175"/>
          <a:ext cx="2229485" cy="1043940"/>
        </a:xfrm>
        <a:prstGeom prst="rect">
          <a:avLst/>
        </a:prstGeom>
      </xdr:spPr>
    </xdr:pic>
  </etc:cellImage>
  <etc:cellImage>
    <xdr:pic>
      <xdr:nvPicPr>
        <xdr:cNvPr id="24" name="ID_0567D461B3FB4206AC61AB45F793CB11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3514725" y="27305000"/>
          <a:ext cx="3895725" cy="221932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20" name="ID_94097B9D32E740E09D7641CEBF495CF3" descr="🍉_2024-09-05 15.20.36_签名图片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3524250" y="638175"/>
          <a:ext cx="1533525" cy="889000"/>
        </a:xfrm>
        <a:prstGeom prst="rect">
          <a:avLst/>
        </a:prstGeom>
      </xdr:spPr>
    </xdr:pic>
  </etc:cellImage>
  <etc:cellImage>
    <xdr:pic>
      <xdr:nvPicPr>
        <xdr:cNvPr id="231" name="ID_E648A6CD0AA4427894CF653F55FA2879" descr="如如果果_2024-09-05 22.08.54_签名图片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3524250" y="638175"/>
          <a:ext cx="2124710" cy="981075"/>
        </a:xfrm>
        <a:prstGeom prst="rect">
          <a:avLst/>
        </a:prstGeom>
      </xdr:spPr>
    </xdr:pic>
  </etc:cellImage>
  <etc:cellImage>
    <xdr:pic>
      <xdr:nvPicPr>
        <xdr:cNvPr id="331" name="ID_6C023FC6FC0A41A5AD09D68ADFC02631" descr="转角遇到抢劫的_2024-09-05 21.05.55_签名图片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3524250" y="638175"/>
          <a:ext cx="1108710" cy="746125"/>
        </a:xfrm>
        <a:prstGeom prst="rect">
          <a:avLst/>
        </a:prstGeom>
      </xdr:spPr>
    </xdr:pic>
  </etc:cellImage>
  <etc:cellImage>
    <xdr:pic>
      <xdr:nvPicPr>
        <xdr:cNvPr id="6" name="ID_6E5E51BCDDBA44DC840FB2B7780E5F86" descr="post_object_image_2563719240"/>
        <xdr:cNvPicPr/>
      </xdr:nvPicPr>
      <xdr:blipFill>
        <a:blip r:embed="rId15"/>
        <a:stretch>
          <a:fillRect/>
        </a:stretch>
      </xdr:blipFill>
      <xdr:spPr>
        <a:xfrm>
          <a:off x="0" y="0"/>
          <a:ext cx="3089275" cy="2441575"/>
        </a:xfrm>
        <a:prstGeom prst="rect">
          <a:avLst/>
        </a:prstGeom>
      </xdr:spPr>
    </xdr:pic>
  </etc:cellImage>
  <etc:cellImage>
    <xdr:pic>
      <xdr:nvPicPr>
        <xdr:cNvPr id="277" name="ID_4DA5840CB0D34DA7B9388D6FD5050384" descr="相识_2024-09-05 20.06.24_签名图片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>
          <a:off x="3524250" y="638175"/>
          <a:ext cx="2086610" cy="607695"/>
        </a:xfrm>
        <a:prstGeom prst="rect">
          <a:avLst/>
        </a:prstGeom>
      </xdr:spPr>
    </xdr:pic>
  </etc:cellImage>
  <etc:cellImage>
    <xdr:pic>
      <xdr:nvPicPr>
        <xdr:cNvPr id="168" name="ID_BCEA4C8AF46D435FB9719D8390CAD6BF" descr="杭子._2024-09-05 21.02.34_签名图片"/>
        <xdr:cNvPicPr>
          <a:picLocks noChangeAspect="1"/>
        </xdr:cNvPicPr>
      </xdr:nvPicPr>
      <xdr:blipFill>
        <a:blip r:embed="rId17"/>
        <a:stretch>
          <a:fillRect/>
        </a:stretch>
      </xdr:blipFill>
      <xdr:spPr>
        <a:xfrm>
          <a:off x="3524250" y="638175"/>
          <a:ext cx="2068195" cy="641985"/>
        </a:xfrm>
        <a:prstGeom prst="rect">
          <a:avLst/>
        </a:prstGeom>
      </xdr:spPr>
    </xdr:pic>
  </etc:cellImage>
  <etc:cellImage>
    <xdr:pic>
      <xdr:nvPicPr>
        <xdr:cNvPr id="223" name="ID_7BDC4C974A4240CF92CFBEA0B4A4F3DD" descr="晴空晓彻夜雨_2024-09-05 15.00.46_签名图片"/>
        <xdr:cNvPicPr>
          <a:picLocks noChangeAspect="1"/>
        </xdr:cNvPicPr>
      </xdr:nvPicPr>
      <xdr:blipFill>
        <a:blip r:embed="rId18"/>
        <a:stretch>
          <a:fillRect/>
        </a:stretch>
      </xdr:blipFill>
      <xdr:spPr>
        <a:xfrm>
          <a:off x="3524250" y="638175"/>
          <a:ext cx="1838325" cy="718185"/>
        </a:xfrm>
        <a:prstGeom prst="rect">
          <a:avLst/>
        </a:prstGeom>
      </xdr:spPr>
    </xdr:pic>
  </etc:cellImage>
  <etc:cellImage>
    <xdr:pic>
      <xdr:nvPicPr>
        <xdr:cNvPr id="218" name="ID_E5B6E7C2AEB249CA81B6985C67C9E8BE" descr="期许_2024-09-05 18.14.23_签名图片"/>
        <xdr:cNvPicPr>
          <a:picLocks noChangeAspect="1"/>
        </xdr:cNvPicPr>
      </xdr:nvPicPr>
      <xdr:blipFill>
        <a:blip r:embed="rId19"/>
        <a:stretch>
          <a:fillRect/>
        </a:stretch>
      </xdr:blipFill>
      <xdr:spPr>
        <a:xfrm>
          <a:off x="3524250" y="638175"/>
          <a:ext cx="1676400" cy="897890"/>
        </a:xfrm>
        <a:prstGeom prst="rect">
          <a:avLst/>
        </a:prstGeom>
      </xdr:spPr>
    </xdr:pic>
  </etc:cellImage>
  <etc:cellImage>
    <xdr:pic>
      <xdr:nvPicPr>
        <xdr:cNvPr id="99" name="ID_6A21D7045A3B40418DAF74EAF0A7E11E" descr="why_2024-09-05 18.43.31_签名图片"/>
        <xdr:cNvPicPr>
          <a:picLocks noChangeAspect="1"/>
        </xdr:cNvPicPr>
      </xdr:nvPicPr>
      <xdr:blipFill>
        <a:blip r:embed="rId20"/>
        <a:stretch>
          <a:fillRect/>
        </a:stretch>
      </xdr:blipFill>
      <xdr:spPr>
        <a:xfrm>
          <a:off x="3524250" y="638175"/>
          <a:ext cx="2105025" cy="757555"/>
        </a:xfrm>
        <a:prstGeom prst="rect">
          <a:avLst/>
        </a:prstGeom>
      </xdr:spPr>
    </xdr:pic>
  </etc:cellImage>
  <etc:cellImage>
    <xdr:pic>
      <xdr:nvPicPr>
        <xdr:cNvPr id="256" name="ID_A9701000DB9A45399F766EEB4D65772D" descr="婷杂～_2024-09-05 15.06.52_签名图片"/>
        <xdr:cNvPicPr>
          <a:picLocks noChangeAspect="1"/>
        </xdr:cNvPicPr>
      </xdr:nvPicPr>
      <xdr:blipFill>
        <a:blip r:embed="rId21"/>
        <a:stretch>
          <a:fillRect/>
        </a:stretch>
      </xdr:blipFill>
      <xdr:spPr>
        <a:xfrm>
          <a:off x="3524250" y="638175"/>
          <a:ext cx="1320165" cy="650875"/>
        </a:xfrm>
        <a:prstGeom prst="rect">
          <a:avLst/>
        </a:prstGeom>
      </xdr:spPr>
    </xdr:pic>
  </etc:cellImage>
  <etc:cellImage>
    <xdr:pic>
      <xdr:nvPicPr>
        <xdr:cNvPr id="185" name="ID_095394A7FC0A4E368D7D89DFC7D6EFDB" descr="空_2024-09-05 18.34.59_签名图片"/>
        <xdr:cNvPicPr>
          <a:picLocks noChangeAspect="1"/>
        </xdr:cNvPicPr>
      </xdr:nvPicPr>
      <xdr:blipFill>
        <a:blip r:embed="rId22"/>
        <a:stretch>
          <a:fillRect/>
        </a:stretch>
      </xdr:blipFill>
      <xdr:spPr>
        <a:xfrm>
          <a:off x="3524250" y="638175"/>
          <a:ext cx="2200275" cy="700405"/>
        </a:xfrm>
        <a:prstGeom prst="rect">
          <a:avLst/>
        </a:prstGeom>
      </xdr:spPr>
    </xdr:pic>
  </etc:cellImage>
  <etc:cellImage>
    <xdr:pic>
      <xdr:nvPicPr>
        <xdr:cNvPr id="237" name="ID_AEB2D80605DE404391E15EC0B89B5B0C" descr="少吃一口饭_2024-09-05 18.21.33_签名图片"/>
        <xdr:cNvPicPr>
          <a:picLocks noChangeAspect="1"/>
        </xdr:cNvPicPr>
      </xdr:nvPicPr>
      <xdr:blipFill>
        <a:blip r:embed="rId23"/>
        <a:stretch>
          <a:fillRect/>
        </a:stretch>
      </xdr:blipFill>
      <xdr:spPr>
        <a:xfrm>
          <a:off x="3524250" y="638175"/>
          <a:ext cx="1476375" cy="741680"/>
        </a:xfrm>
        <a:prstGeom prst="rect">
          <a:avLst/>
        </a:prstGeom>
      </xdr:spPr>
    </xdr:pic>
  </etc:cellImage>
  <etc:cellImage>
    <xdr:pic>
      <xdr:nvPicPr>
        <xdr:cNvPr id="97" name="ID_0E3EABFE9E7745B380D9EB3DB135D8DF" descr="Ve1_2024-09-05 18.56.47_签名图片"/>
        <xdr:cNvPicPr>
          <a:picLocks noChangeAspect="1"/>
        </xdr:cNvPicPr>
      </xdr:nvPicPr>
      <xdr:blipFill>
        <a:blip r:embed="rId24"/>
        <a:stretch>
          <a:fillRect/>
        </a:stretch>
      </xdr:blipFill>
      <xdr:spPr>
        <a:xfrm>
          <a:off x="3524250" y="638175"/>
          <a:ext cx="2181225" cy="841375"/>
        </a:xfrm>
        <a:prstGeom prst="rect">
          <a:avLst/>
        </a:prstGeom>
      </xdr:spPr>
    </xdr:pic>
  </etc:cellImage>
  <etc:cellImage>
    <xdr:pic>
      <xdr:nvPicPr>
        <xdr:cNvPr id="225" name="ID_8250B3B9E197405B89E1D7BB6F0E14A3" descr="箐南-_2024-09-05 15.04.39_签名图片"/>
        <xdr:cNvPicPr>
          <a:picLocks noChangeAspect="1"/>
        </xdr:cNvPicPr>
      </xdr:nvPicPr>
      <xdr:blipFill>
        <a:blip r:embed="rId25"/>
        <a:stretch>
          <a:fillRect/>
        </a:stretch>
      </xdr:blipFill>
      <xdr:spPr>
        <a:xfrm>
          <a:off x="3524250" y="638175"/>
          <a:ext cx="1433195" cy="727075"/>
        </a:xfrm>
        <a:prstGeom prst="rect">
          <a:avLst/>
        </a:prstGeom>
      </xdr:spPr>
    </xdr:pic>
  </etc:cellImage>
  <etc:cellImage>
    <xdr:pic>
      <xdr:nvPicPr>
        <xdr:cNvPr id="9" name="ID_C2754CA1974F4CFD9A9B9332020CC7C3" descr="just do it_2024-09-05 19.31.30_签名图片"/>
        <xdr:cNvPicPr>
          <a:picLocks noChangeAspect="1"/>
        </xdr:cNvPicPr>
      </xdr:nvPicPr>
      <xdr:blipFill>
        <a:blip r:embed="rId26"/>
        <a:stretch>
          <a:fillRect/>
        </a:stretch>
      </xdr:blipFill>
      <xdr:spPr>
        <a:xfrm>
          <a:off x="3524250" y="638175"/>
          <a:ext cx="1590675" cy="756920"/>
        </a:xfrm>
        <a:prstGeom prst="rect">
          <a:avLst/>
        </a:prstGeom>
      </xdr:spPr>
    </xdr:pic>
  </etc:cellImage>
  <etc:cellImage>
    <xdr:pic>
      <xdr:nvPicPr>
        <xdr:cNvPr id="127" name="ID_D51203DE9CDA4BFEB25E8ACE0E2831E5" descr="🖤_2024-09-05 15.30.24_签名图片"/>
        <xdr:cNvPicPr>
          <a:picLocks noChangeAspect="1"/>
        </xdr:cNvPicPr>
      </xdr:nvPicPr>
      <xdr:blipFill>
        <a:blip r:embed="rId27"/>
        <a:stretch>
          <a:fillRect/>
        </a:stretch>
      </xdr:blipFill>
      <xdr:spPr>
        <a:xfrm>
          <a:off x="3524250" y="638175"/>
          <a:ext cx="1745615" cy="727075"/>
        </a:xfrm>
        <a:prstGeom prst="rect">
          <a:avLst/>
        </a:prstGeom>
      </xdr:spPr>
    </xdr:pic>
  </etc:cellImage>
  <etc:cellImage>
    <xdr:pic>
      <xdr:nvPicPr>
        <xdr:cNvPr id="11" name="ID_B3246B6741674F01BE8FABB42DFC6AF0"/>
        <xdr:cNvPicPr>
          <a:picLocks noChangeAspect="1"/>
        </xdr:cNvPicPr>
      </xdr:nvPicPr>
      <xdr:blipFill>
        <a:blip r:embed="rId28"/>
        <a:stretch>
          <a:fillRect/>
        </a:stretch>
      </xdr:blipFill>
      <xdr:spPr>
        <a:xfrm>
          <a:off x="3514725" y="6985000"/>
          <a:ext cx="7086600" cy="30480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62" name="ID_27768C486BBB44DA878F3AECE54C4CDB" descr="八九🍂_2024-09-05 14.57.50_签名图片"/>
        <xdr:cNvPicPr>
          <a:picLocks noChangeAspect="1"/>
        </xdr:cNvPicPr>
      </xdr:nvPicPr>
      <xdr:blipFill>
        <a:blip r:embed="rId29"/>
        <a:stretch>
          <a:fillRect/>
        </a:stretch>
      </xdr:blipFill>
      <xdr:spPr>
        <a:xfrm>
          <a:off x="4219575" y="758825"/>
          <a:ext cx="1101725" cy="548640"/>
        </a:xfrm>
        <a:prstGeom prst="rect">
          <a:avLst/>
        </a:prstGeom>
      </xdr:spPr>
    </xdr:pic>
  </etc:cellImage>
  <etc:cellImage>
    <xdr:pic>
      <xdr:nvPicPr>
        <xdr:cNvPr id="309" name="ID_99A5ABD45CA549749D0CE598F6D527AC" descr="垚垚._2024-09-05 14.57.46_签名图片"/>
        <xdr:cNvPicPr>
          <a:picLocks noChangeAspect="1"/>
        </xdr:cNvPicPr>
      </xdr:nvPicPr>
      <xdr:blipFill>
        <a:blip r:embed="rId30"/>
        <a:stretch>
          <a:fillRect/>
        </a:stretch>
      </xdr:blipFill>
      <xdr:spPr>
        <a:xfrm>
          <a:off x="3524250" y="638175"/>
          <a:ext cx="2668905" cy="994410"/>
        </a:xfrm>
        <a:prstGeom prst="rect">
          <a:avLst/>
        </a:prstGeom>
      </xdr:spPr>
    </xdr:pic>
  </etc:cellImage>
  <etc:cellImage>
    <xdr:pic>
      <xdr:nvPicPr>
        <xdr:cNvPr id="167" name="ID_0C4748C2B8CA4DFBA527666A1923AFCF" descr="怪诞男神_2024-09-05 15.03.50_签名图片"/>
        <xdr:cNvPicPr>
          <a:picLocks noChangeAspect="1"/>
        </xdr:cNvPicPr>
      </xdr:nvPicPr>
      <xdr:blipFill>
        <a:blip r:embed="rId31"/>
        <a:stretch>
          <a:fillRect/>
        </a:stretch>
      </xdr:blipFill>
      <xdr:spPr>
        <a:xfrm>
          <a:off x="3524250" y="638175"/>
          <a:ext cx="2096135" cy="1197610"/>
        </a:xfrm>
        <a:prstGeom prst="rect">
          <a:avLst/>
        </a:prstGeom>
      </xdr:spPr>
    </xdr:pic>
  </etc:cellImage>
  <etc:cellImage>
    <xdr:pic>
      <xdr:nvPicPr>
        <xdr:cNvPr id="243" name="ID_3B784840B6A5406BAFD2FE6722CC79FC" descr="书桧_2024-09-05 15.09.39_签名图片"/>
        <xdr:cNvPicPr>
          <a:picLocks noChangeAspect="1"/>
        </xdr:cNvPicPr>
      </xdr:nvPicPr>
      <xdr:blipFill>
        <a:blip r:embed="rId32"/>
        <a:stretch>
          <a:fillRect/>
        </a:stretch>
      </xdr:blipFill>
      <xdr:spPr>
        <a:xfrm>
          <a:off x="3524250" y="638175"/>
          <a:ext cx="1704975" cy="824865"/>
        </a:xfrm>
        <a:prstGeom prst="rect">
          <a:avLst/>
        </a:prstGeom>
      </xdr:spPr>
    </xdr:pic>
  </etc:cellImage>
  <etc:cellImage>
    <xdr:pic>
      <xdr:nvPicPr>
        <xdr:cNvPr id="333" name="ID_7080CA6C4E7E48338190B3D1D6F5CAC3" descr="邹济遥_2024-09-06 18.52.59_签名图片"/>
        <xdr:cNvPicPr>
          <a:picLocks noChangeAspect="1"/>
        </xdr:cNvPicPr>
      </xdr:nvPicPr>
      <xdr:blipFill>
        <a:blip r:embed="rId33"/>
        <a:stretch>
          <a:fillRect/>
        </a:stretch>
      </xdr:blipFill>
      <xdr:spPr>
        <a:xfrm>
          <a:off x="3524250" y="638175"/>
          <a:ext cx="1419860" cy="630555"/>
        </a:xfrm>
        <a:prstGeom prst="rect">
          <a:avLst/>
        </a:prstGeom>
      </xdr:spPr>
    </xdr:pic>
  </etc:cellImage>
  <etc:cellImage>
    <xdr:pic>
      <xdr:nvPicPr>
        <xdr:cNvPr id="246" name="ID_CC76C9D450A543C4B56B0DBEC327E62F" descr="誰笑_2024-09-05 21.22.59_签名图片"/>
        <xdr:cNvPicPr>
          <a:picLocks noChangeAspect="1"/>
        </xdr:cNvPicPr>
      </xdr:nvPicPr>
      <xdr:blipFill>
        <a:blip r:embed="rId34"/>
        <a:stretch>
          <a:fillRect/>
        </a:stretch>
      </xdr:blipFill>
      <xdr:spPr>
        <a:xfrm>
          <a:off x="3524250" y="638175"/>
          <a:ext cx="1704975" cy="783590"/>
        </a:xfrm>
        <a:prstGeom prst="rect">
          <a:avLst/>
        </a:prstGeom>
      </xdr:spPr>
    </xdr:pic>
  </etc:cellImage>
  <etc:cellImage>
    <xdr:pic>
      <xdr:nvPicPr>
        <xdr:cNvPr id="193" name="ID_AFCF81E1F672486698ECD5A3C56C17DE" descr="连生_2024-09-05 18.19.26_签名图片"/>
        <xdr:cNvPicPr>
          <a:picLocks noChangeAspect="1"/>
        </xdr:cNvPicPr>
      </xdr:nvPicPr>
      <xdr:blipFill>
        <a:blip r:embed="rId35"/>
        <a:stretch>
          <a:fillRect/>
        </a:stretch>
      </xdr:blipFill>
      <xdr:spPr>
        <a:xfrm>
          <a:off x="3524250" y="638175"/>
          <a:ext cx="2698750" cy="737235"/>
        </a:xfrm>
        <a:prstGeom prst="rect">
          <a:avLst/>
        </a:prstGeom>
      </xdr:spPr>
    </xdr:pic>
  </etc:cellImage>
  <etc:cellImage>
    <xdr:pic>
      <xdr:nvPicPr>
        <xdr:cNvPr id="305" name="ID_B0B0911B4D4F40D6862F835DE93D6720" descr="杨婧_2024-09-05 19.00.52_签名图片"/>
        <xdr:cNvPicPr>
          <a:picLocks noChangeAspect="1"/>
        </xdr:cNvPicPr>
      </xdr:nvPicPr>
      <xdr:blipFill>
        <a:blip r:embed="rId36"/>
        <a:stretch>
          <a:fillRect/>
        </a:stretch>
      </xdr:blipFill>
      <xdr:spPr>
        <a:xfrm>
          <a:off x="3524250" y="638175"/>
          <a:ext cx="1828800" cy="969010"/>
        </a:xfrm>
        <a:prstGeom prst="rect">
          <a:avLst/>
        </a:prstGeom>
      </xdr:spPr>
    </xdr:pic>
  </etc:cellImage>
  <etc:cellImage>
    <xdr:pic>
      <xdr:nvPicPr>
        <xdr:cNvPr id="313" name="ID_CA9A2C7E282B4DD6B7C98D342F606C2D" descr="一百个梦里_2024-09-05 18.19.33_签名图片"/>
        <xdr:cNvPicPr>
          <a:picLocks noChangeAspect="1"/>
        </xdr:cNvPicPr>
      </xdr:nvPicPr>
      <xdr:blipFill>
        <a:blip r:embed="rId37"/>
        <a:stretch>
          <a:fillRect/>
        </a:stretch>
      </xdr:blipFill>
      <xdr:spPr>
        <a:xfrm>
          <a:off x="3524250" y="638175"/>
          <a:ext cx="1524635" cy="782320"/>
        </a:xfrm>
        <a:prstGeom prst="rect">
          <a:avLst/>
        </a:prstGeom>
      </xdr:spPr>
    </xdr:pic>
  </etc:cellImage>
  <etc:cellImage>
    <xdr:pic>
      <xdr:nvPicPr>
        <xdr:cNvPr id="124" name="ID_8340CAB4009D407BBC488F5E7C02BA13" descr="🐍_2024-09-05 22.02.27_签名图片"/>
        <xdr:cNvPicPr>
          <a:picLocks noChangeAspect="1"/>
        </xdr:cNvPicPr>
      </xdr:nvPicPr>
      <xdr:blipFill>
        <a:blip r:embed="rId38"/>
        <a:stretch>
          <a:fillRect/>
        </a:stretch>
      </xdr:blipFill>
      <xdr:spPr>
        <a:xfrm>
          <a:off x="3524250" y="638175"/>
          <a:ext cx="2090420" cy="669925"/>
        </a:xfrm>
        <a:prstGeom prst="rect">
          <a:avLst/>
        </a:prstGeom>
      </xdr:spPr>
    </xdr:pic>
  </etc:cellImage>
  <etc:cellImage>
    <xdr:pic>
      <xdr:nvPicPr>
        <xdr:cNvPr id="14" name="ID_51CB866C433146B6B477A3662A197707" descr="Jiu wow_2024-09-05 15.56.41_签名图片"/>
        <xdr:cNvPicPr>
          <a:picLocks noChangeAspect="1"/>
        </xdr:cNvPicPr>
      </xdr:nvPicPr>
      <xdr:blipFill>
        <a:blip r:embed="rId39"/>
        <a:stretch>
          <a:fillRect/>
        </a:stretch>
      </xdr:blipFill>
      <xdr:spPr>
        <a:xfrm>
          <a:off x="3524250" y="638175"/>
          <a:ext cx="1866900" cy="794385"/>
        </a:xfrm>
        <a:prstGeom prst="rect">
          <a:avLst/>
        </a:prstGeom>
      </xdr:spPr>
    </xdr:pic>
  </etc:cellImage>
  <etc:cellImage>
    <xdr:pic>
      <xdr:nvPicPr>
        <xdr:cNvPr id="222" name="ID_EA53E8E32E3642829106A46856A6CE65" descr="青年人_2024-09-05 15.00.52_签名图片"/>
        <xdr:cNvPicPr>
          <a:picLocks noChangeAspect="1"/>
        </xdr:cNvPicPr>
      </xdr:nvPicPr>
      <xdr:blipFill>
        <a:blip r:embed="rId40"/>
        <a:stretch>
          <a:fillRect/>
        </a:stretch>
      </xdr:blipFill>
      <xdr:spPr>
        <a:xfrm>
          <a:off x="3524250" y="638175"/>
          <a:ext cx="2344420" cy="831850"/>
        </a:xfrm>
        <a:prstGeom prst="rect">
          <a:avLst/>
        </a:prstGeom>
      </xdr:spPr>
    </xdr:pic>
  </etc:cellImage>
  <etc:cellImage>
    <xdr:pic>
      <xdr:nvPicPr>
        <xdr:cNvPr id="128" name="ID_B919E5BDAC7C4279A6E898E88C592BFB" descr="RR_2024-09-05 15.00.09_签名图片"/>
        <xdr:cNvPicPr>
          <a:picLocks noChangeAspect="1"/>
        </xdr:cNvPicPr>
      </xdr:nvPicPr>
      <xdr:blipFill>
        <a:blip r:embed="rId41"/>
        <a:stretch>
          <a:fillRect/>
        </a:stretch>
      </xdr:blipFill>
      <xdr:spPr>
        <a:xfrm>
          <a:off x="3743325" y="638175"/>
          <a:ext cx="1919605" cy="702945"/>
        </a:xfrm>
        <a:prstGeom prst="rect">
          <a:avLst/>
        </a:prstGeom>
      </xdr:spPr>
    </xdr:pic>
  </etc:cellImage>
  <etc:cellImage>
    <xdr:pic>
      <xdr:nvPicPr>
        <xdr:cNvPr id="186" name="ID_6D9474EA14AC4C78A6767E399B965898" descr="快乐布偶猫_2024-09-05 19.10.50_签名图片"/>
        <xdr:cNvPicPr>
          <a:picLocks noChangeAspect="1"/>
        </xdr:cNvPicPr>
      </xdr:nvPicPr>
      <xdr:blipFill>
        <a:blip r:embed="rId42"/>
        <a:stretch>
          <a:fillRect/>
        </a:stretch>
      </xdr:blipFill>
      <xdr:spPr>
        <a:xfrm>
          <a:off x="3524250" y="638175"/>
          <a:ext cx="1562100" cy="724535"/>
        </a:xfrm>
        <a:prstGeom prst="rect">
          <a:avLst/>
        </a:prstGeom>
      </xdr:spPr>
    </xdr:pic>
  </etc:cellImage>
  <etc:cellImage>
    <xdr:pic>
      <xdr:nvPicPr>
        <xdr:cNvPr id="267" name="ID_F07AAD9E70074AC0B0477FAAA608B25E" descr="王胖胖_2024-09-05 17.32.03_签名图片"/>
        <xdr:cNvPicPr>
          <a:picLocks noChangeAspect="1"/>
        </xdr:cNvPicPr>
      </xdr:nvPicPr>
      <xdr:blipFill>
        <a:blip r:embed="rId43"/>
        <a:stretch>
          <a:fillRect/>
        </a:stretch>
      </xdr:blipFill>
      <xdr:spPr>
        <a:xfrm>
          <a:off x="3524250" y="638175"/>
          <a:ext cx="2280285" cy="851535"/>
        </a:xfrm>
        <a:prstGeom prst="rect">
          <a:avLst/>
        </a:prstGeom>
      </xdr:spPr>
    </xdr:pic>
  </etc:cellImage>
  <etc:cellImage>
    <xdr:pic>
      <xdr:nvPicPr>
        <xdr:cNvPr id="16" name="ID_3E0C4FF6B1AE4812A5AF12FD2CB1C8A9" descr="Favor_2024-09-05 18.25.56_签名图片"/>
        <xdr:cNvPicPr>
          <a:picLocks noChangeAspect="1"/>
        </xdr:cNvPicPr>
      </xdr:nvPicPr>
      <xdr:blipFill>
        <a:blip r:embed="rId44"/>
        <a:stretch>
          <a:fillRect/>
        </a:stretch>
      </xdr:blipFill>
      <xdr:spPr>
        <a:xfrm>
          <a:off x="3524250" y="638175"/>
          <a:ext cx="1381125" cy="779780"/>
        </a:xfrm>
        <a:prstGeom prst="rect">
          <a:avLst/>
        </a:prstGeom>
      </xdr:spPr>
    </xdr:pic>
  </etc:cellImage>
  <etc:cellImage>
    <xdr:pic>
      <xdr:nvPicPr>
        <xdr:cNvPr id="337" name="ID_7E61DA46D55544CCA3CBE8269F3CEDA4" descr="doki._2024-09-05 15.11.18_签名图片"/>
        <xdr:cNvPicPr>
          <a:picLocks noChangeAspect="1"/>
        </xdr:cNvPicPr>
      </xdr:nvPicPr>
      <xdr:blipFill>
        <a:blip r:embed="rId45"/>
        <a:stretch>
          <a:fillRect/>
        </a:stretch>
      </xdr:blipFill>
      <xdr:spPr>
        <a:xfrm>
          <a:off x="3524250" y="638175"/>
          <a:ext cx="1724025" cy="843280"/>
        </a:xfrm>
        <a:prstGeom prst="rect">
          <a:avLst/>
        </a:prstGeom>
      </xdr:spPr>
    </xdr:pic>
  </etc:cellImage>
  <etc:cellImage>
    <xdr:pic>
      <xdr:nvPicPr>
        <xdr:cNvPr id="174" name="ID_FB4A6648573A4D0C924AF51612246005" descr="红酒味柿子_2024-09-05 15.32.21_签名图片"/>
        <xdr:cNvPicPr>
          <a:picLocks noChangeAspect="1"/>
        </xdr:cNvPicPr>
      </xdr:nvPicPr>
      <xdr:blipFill>
        <a:blip r:embed="rId46"/>
        <a:stretch>
          <a:fillRect/>
        </a:stretch>
      </xdr:blipFill>
      <xdr:spPr>
        <a:xfrm>
          <a:off x="3524250" y="638175"/>
          <a:ext cx="1590675" cy="810260"/>
        </a:xfrm>
        <a:prstGeom prst="rect">
          <a:avLst/>
        </a:prstGeom>
      </xdr:spPr>
    </xdr:pic>
  </etc:cellImage>
  <etc:cellImage>
    <xdr:pic>
      <xdr:nvPicPr>
        <xdr:cNvPr id="228" name="ID_79AE01145A8C4FFDA4FB2082264D5EF0" descr="荣-_2024-09-05 15.10.07_签名图片"/>
        <xdr:cNvPicPr>
          <a:picLocks noChangeAspect="1"/>
        </xdr:cNvPicPr>
      </xdr:nvPicPr>
      <xdr:blipFill>
        <a:blip r:embed="rId47"/>
        <a:stretch>
          <a:fillRect/>
        </a:stretch>
      </xdr:blipFill>
      <xdr:spPr>
        <a:xfrm>
          <a:off x="3524250" y="638175"/>
          <a:ext cx="2153285" cy="781685"/>
        </a:xfrm>
        <a:prstGeom prst="rect">
          <a:avLst/>
        </a:prstGeom>
      </xdr:spPr>
    </xdr:pic>
  </etc:cellImage>
  <etc:cellImage>
    <xdr:pic>
      <xdr:nvPicPr>
        <xdr:cNvPr id="284" name="ID_8AAB11D016F241EBBA840E1519C0BBD9" descr="小梁.ᥫᩣ_2024-09-05 15.02.22_签名图片"/>
        <xdr:cNvPicPr>
          <a:picLocks noChangeAspect="1"/>
        </xdr:cNvPicPr>
      </xdr:nvPicPr>
      <xdr:blipFill>
        <a:blip r:embed="rId48"/>
        <a:stretch>
          <a:fillRect/>
        </a:stretch>
      </xdr:blipFill>
      <xdr:spPr>
        <a:xfrm>
          <a:off x="3524250" y="638175"/>
          <a:ext cx="1885950" cy="869950"/>
        </a:xfrm>
        <a:prstGeom prst="rect">
          <a:avLst/>
        </a:prstGeom>
      </xdr:spPr>
    </xdr:pic>
  </etc:cellImage>
  <etc:cellImage>
    <xdr:pic>
      <xdr:nvPicPr>
        <xdr:cNvPr id="18" name="ID_943E07F44CC24A4CA9B2A32033CFA482" descr="..._2024-09-05 20.20.30_签名图片"/>
        <xdr:cNvPicPr>
          <a:picLocks noChangeAspect="1"/>
        </xdr:cNvPicPr>
      </xdr:nvPicPr>
      <xdr:blipFill>
        <a:blip r:embed="rId49"/>
        <a:stretch>
          <a:fillRect/>
        </a:stretch>
      </xdr:blipFill>
      <xdr:spPr>
        <a:xfrm>
          <a:off x="3962400" y="193040"/>
          <a:ext cx="1943100" cy="721360"/>
        </a:xfrm>
        <a:prstGeom prst="rect">
          <a:avLst/>
        </a:prstGeom>
      </xdr:spPr>
    </xdr:pic>
  </etc:cellImage>
  <etc:cellImage>
    <xdr:pic>
      <xdr:nvPicPr>
        <xdr:cNvPr id="84" name="ID_3840CA799E5649B9AB0C516B0AF1FE93" descr="Nothing_2024-09-05 15.06.01_签名图片"/>
        <xdr:cNvPicPr>
          <a:picLocks noChangeAspect="1"/>
        </xdr:cNvPicPr>
      </xdr:nvPicPr>
      <xdr:blipFill>
        <a:blip r:embed="rId50"/>
        <a:stretch>
          <a:fillRect/>
        </a:stretch>
      </xdr:blipFill>
      <xdr:spPr>
        <a:xfrm>
          <a:off x="3524250" y="638175"/>
          <a:ext cx="2143760" cy="756920"/>
        </a:xfrm>
        <a:prstGeom prst="rect">
          <a:avLst/>
        </a:prstGeom>
      </xdr:spPr>
    </xdr:pic>
  </etc:cellImage>
  <etc:cellImage>
    <xdr:pic>
      <xdr:nvPicPr>
        <xdr:cNvPr id="203" name="ID_2601CF1F1C6243E38538CB4649583D68" descr="美丽国国王_2024-09-05 21.22.18_签名图片"/>
        <xdr:cNvPicPr>
          <a:picLocks noChangeAspect="1"/>
        </xdr:cNvPicPr>
      </xdr:nvPicPr>
      <xdr:blipFill>
        <a:blip r:embed="rId51"/>
        <a:stretch>
          <a:fillRect/>
        </a:stretch>
      </xdr:blipFill>
      <xdr:spPr>
        <a:xfrm>
          <a:off x="3524250" y="638175"/>
          <a:ext cx="1642745" cy="669925"/>
        </a:xfrm>
        <a:prstGeom prst="rect">
          <a:avLst/>
        </a:prstGeom>
      </xdr:spPr>
    </xdr:pic>
  </etc:cellImage>
  <etc:cellImage>
    <xdr:pic>
      <xdr:nvPicPr>
        <xdr:cNvPr id="317" name="ID_D680066FDB8847E7A0D2853BC6CEA1CD" descr="一只小小的杨_2024-09-05 20.58.33_签名图片"/>
        <xdr:cNvPicPr>
          <a:picLocks noChangeAspect="1"/>
        </xdr:cNvPicPr>
      </xdr:nvPicPr>
      <xdr:blipFill>
        <a:blip r:embed="rId52"/>
        <a:stretch>
          <a:fillRect/>
        </a:stretch>
      </xdr:blipFill>
      <xdr:spPr>
        <a:xfrm>
          <a:off x="3524250" y="638175"/>
          <a:ext cx="1798320" cy="784225"/>
        </a:xfrm>
        <a:prstGeom prst="rect">
          <a:avLst/>
        </a:prstGeom>
      </xdr:spPr>
    </xdr:pic>
  </etc:cellImage>
  <etc:cellImage>
    <xdr:pic>
      <xdr:nvPicPr>
        <xdr:cNvPr id="19" name="ID_DCCF6EA2CC9A4A26B2048211288B2309" descr=".H_2024-09-05 15.47.23_签名图片"/>
        <xdr:cNvPicPr>
          <a:picLocks noChangeAspect="1"/>
        </xdr:cNvPicPr>
      </xdr:nvPicPr>
      <xdr:blipFill>
        <a:blip r:embed="rId53"/>
        <a:stretch>
          <a:fillRect/>
        </a:stretch>
      </xdr:blipFill>
      <xdr:spPr>
        <a:xfrm>
          <a:off x="3524250" y="638175"/>
          <a:ext cx="1647825" cy="591185"/>
        </a:xfrm>
        <a:prstGeom prst="rect">
          <a:avLst/>
        </a:prstGeom>
      </xdr:spPr>
    </xdr:pic>
  </etc:cellImage>
  <etc:cellImage>
    <xdr:pic>
      <xdr:nvPicPr>
        <xdr:cNvPr id="194" name="ID_ECE890AE10CA47D4973E8233BBDCA6BE" descr="劉劉._2024-09-05 14.57.45_签名图片"/>
        <xdr:cNvPicPr>
          <a:picLocks noChangeAspect="1"/>
        </xdr:cNvPicPr>
      </xdr:nvPicPr>
      <xdr:blipFill>
        <a:blip r:embed="rId54"/>
        <a:stretch>
          <a:fillRect/>
        </a:stretch>
      </xdr:blipFill>
      <xdr:spPr>
        <a:xfrm>
          <a:off x="3524250" y="638175"/>
          <a:ext cx="1619885" cy="650875"/>
        </a:xfrm>
        <a:prstGeom prst="rect">
          <a:avLst/>
        </a:prstGeom>
      </xdr:spPr>
    </xdr:pic>
  </etc:cellImage>
  <etc:cellImage>
    <xdr:pic>
      <xdr:nvPicPr>
        <xdr:cNvPr id="20" name="ID_278CBF5097264C31B291A27804F2BDBE" descr="ddd_2024-09-05 14.57.48_签名图片"/>
        <xdr:cNvPicPr>
          <a:picLocks noChangeAspect="1"/>
        </xdr:cNvPicPr>
      </xdr:nvPicPr>
      <xdr:blipFill>
        <a:blip r:embed="rId55"/>
        <a:stretch>
          <a:fillRect/>
        </a:stretch>
      </xdr:blipFill>
      <xdr:spPr>
        <a:xfrm>
          <a:off x="3524250" y="638175"/>
          <a:ext cx="2352675" cy="802005"/>
        </a:xfrm>
        <a:prstGeom prst="rect">
          <a:avLst/>
        </a:prstGeom>
      </xdr:spPr>
    </xdr:pic>
  </etc:cellImage>
  <etc:cellImage>
    <xdr:pic>
      <xdr:nvPicPr>
        <xdr:cNvPr id="191" name="ID_40A8C5BB9ABE40B297CECCB6703B0C27" descr="李海龙_2024-09-05 18.20.45_签名图片"/>
        <xdr:cNvPicPr>
          <a:picLocks noChangeAspect="1"/>
        </xdr:cNvPicPr>
      </xdr:nvPicPr>
      <xdr:blipFill>
        <a:blip r:embed="rId56"/>
        <a:stretch>
          <a:fillRect/>
        </a:stretch>
      </xdr:blipFill>
      <xdr:spPr>
        <a:xfrm>
          <a:off x="3524250" y="638175"/>
          <a:ext cx="1447800" cy="836930"/>
        </a:xfrm>
        <a:prstGeom prst="rect">
          <a:avLst/>
        </a:prstGeom>
      </xdr:spPr>
    </xdr:pic>
  </etc:cellImage>
  <etc:cellImage>
    <xdr:pic>
      <xdr:nvPicPr>
        <xdr:cNvPr id="21" name="ID_B07DC821655B43E4A77DDD667B5D9082"/>
        <xdr:cNvPicPr>
          <a:picLocks noChangeAspect="1"/>
        </xdr:cNvPicPr>
      </xdr:nvPicPr>
      <xdr:blipFill>
        <a:blip r:embed="rId57"/>
        <a:stretch>
          <a:fillRect/>
        </a:stretch>
      </xdr:blipFill>
      <xdr:spPr>
        <a:xfrm>
          <a:off x="3514725" y="17780000"/>
          <a:ext cx="12296775" cy="494347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2" name="ID_4C80782BF4F44BFDAE209FBAFF2C10D7" descr="._2024-09-05 19.34.23_签名图片"/>
        <xdr:cNvPicPr>
          <a:picLocks noChangeAspect="1"/>
        </xdr:cNvPicPr>
      </xdr:nvPicPr>
      <xdr:blipFill>
        <a:blip r:embed="rId58"/>
        <a:stretch>
          <a:fillRect/>
        </a:stretch>
      </xdr:blipFill>
      <xdr:spPr>
        <a:xfrm>
          <a:off x="3524250" y="638175"/>
          <a:ext cx="1676400" cy="681355"/>
        </a:xfrm>
        <a:prstGeom prst="rect">
          <a:avLst/>
        </a:prstGeom>
      </xdr:spPr>
    </xdr:pic>
  </etc:cellImage>
  <etc:cellImage>
    <xdr:pic>
      <xdr:nvPicPr>
        <xdr:cNvPr id="74" name="ID_454910AF5CF2406AAF58D3CEA1F2C401" descr="Liao ᴗ o_2024-09-05 18.21.29_签名图片"/>
        <xdr:cNvPicPr>
          <a:picLocks noChangeAspect="1"/>
        </xdr:cNvPicPr>
      </xdr:nvPicPr>
      <xdr:blipFill>
        <a:blip r:embed="rId59"/>
        <a:stretch>
          <a:fillRect/>
        </a:stretch>
      </xdr:blipFill>
      <xdr:spPr>
        <a:xfrm>
          <a:off x="3524250" y="638175"/>
          <a:ext cx="1476375" cy="939165"/>
        </a:xfrm>
        <a:prstGeom prst="rect">
          <a:avLst/>
        </a:prstGeom>
      </xdr:spPr>
    </xdr:pic>
  </etc:cellImage>
  <etc:cellImage>
    <xdr:pic>
      <xdr:nvPicPr>
        <xdr:cNvPr id="132" name="ID_FC67295A4B46402F917F5A77CF1CBC63" descr="🦄_2024-09-05 14.59.22_签名图片"/>
        <xdr:cNvPicPr>
          <a:picLocks noChangeAspect="1"/>
        </xdr:cNvPicPr>
      </xdr:nvPicPr>
      <xdr:blipFill>
        <a:blip r:embed="rId60"/>
        <a:stretch>
          <a:fillRect/>
        </a:stretch>
      </xdr:blipFill>
      <xdr:spPr>
        <a:xfrm>
          <a:off x="3524250" y="638175"/>
          <a:ext cx="1715135" cy="598805"/>
        </a:xfrm>
        <a:prstGeom prst="rect">
          <a:avLst/>
        </a:prstGeom>
      </xdr:spPr>
    </xdr:pic>
  </etc:cellImage>
  <etc:cellImage>
    <xdr:pic>
      <xdr:nvPicPr>
        <xdr:cNvPr id="275" name="ID_B668CF0AD2D841E295A1096E7E486B2A" descr="西西_2024-09-05 18.53.34_签名图片"/>
        <xdr:cNvPicPr>
          <a:picLocks noChangeAspect="1"/>
        </xdr:cNvPicPr>
      </xdr:nvPicPr>
      <xdr:blipFill>
        <a:blip r:embed="rId61"/>
        <a:stretch>
          <a:fillRect/>
        </a:stretch>
      </xdr:blipFill>
      <xdr:spPr>
        <a:xfrm>
          <a:off x="3524250" y="638175"/>
          <a:ext cx="1381760" cy="886460"/>
        </a:xfrm>
        <a:prstGeom prst="rect">
          <a:avLst/>
        </a:prstGeom>
      </xdr:spPr>
    </xdr:pic>
  </etc:cellImage>
  <etc:cellImage>
    <xdr:pic>
      <xdr:nvPicPr>
        <xdr:cNvPr id="103" name="ID_6B612830DF22476FA5E31C24C89A7AFB" descr="X-02._2024-09-06 08.16.08_签名图片"/>
        <xdr:cNvPicPr>
          <a:picLocks noChangeAspect="1"/>
        </xdr:cNvPicPr>
      </xdr:nvPicPr>
      <xdr:blipFill>
        <a:blip r:embed="rId62"/>
        <a:stretch>
          <a:fillRect/>
        </a:stretch>
      </xdr:blipFill>
      <xdr:spPr>
        <a:xfrm>
          <a:off x="3524250" y="638175"/>
          <a:ext cx="1790700" cy="1144905"/>
        </a:xfrm>
        <a:prstGeom prst="rect">
          <a:avLst/>
        </a:prstGeom>
      </xdr:spPr>
    </xdr:pic>
  </etc:cellImage>
  <etc:cellImage>
    <xdr:pic>
      <xdr:nvPicPr>
        <xdr:cNvPr id="23" name="ID_11DC8798D59D4E91BEA1490CD8F63AFC" descr="Dream._2024-09-05 15.01.13_签名图片"/>
        <xdr:cNvPicPr>
          <a:picLocks noChangeAspect="1"/>
        </xdr:cNvPicPr>
      </xdr:nvPicPr>
      <xdr:blipFill>
        <a:blip r:embed="rId63"/>
        <a:stretch>
          <a:fillRect/>
        </a:stretch>
      </xdr:blipFill>
      <xdr:spPr>
        <a:xfrm>
          <a:off x="3524250" y="638175"/>
          <a:ext cx="1933575" cy="844550"/>
        </a:xfrm>
        <a:prstGeom prst="rect">
          <a:avLst/>
        </a:prstGeom>
      </xdr:spPr>
    </xdr:pic>
  </etc:cellImage>
  <etc:cellImage>
    <xdr:pic>
      <xdr:nvPicPr>
        <xdr:cNvPr id="26" name="ID_9299AB5C02864E91B08FC7BDE741E79F" descr="._2024-09-05 15.07.02_签名图片"/>
        <xdr:cNvPicPr>
          <a:picLocks noChangeAspect="1"/>
        </xdr:cNvPicPr>
      </xdr:nvPicPr>
      <xdr:blipFill>
        <a:blip r:embed="rId64"/>
        <a:stretch>
          <a:fillRect/>
        </a:stretch>
      </xdr:blipFill>
      <xdr:spPr>
        <a:xfrm>
          <a:off x="3533775" y="723265"/>
          <a:ext cx="1714500" cy="635000"/>
        </a:xfrm>
        <a:prstGeom prst="rect">
          <a:avLst/>
        </a:prstGeom>
      </xdr:spPr>
    </xdr:pic>
  </etc:cellImage>
  <etc:cellImage>
    <xdr:pic>
      <xdr:nvPicPr>
        <xdr:cNvPr id="330" name="ID_1CF0D2598B8C4A7C8D0219E8F4690830" descr="抓到小李了_2024-09-05 15.43.32_签名图片"/>
        <xdr:cNvPicPr>
          <a:picLocks noChangeAspect="1"/>
        </xdr:cNvPicPr>
      </xdr:nvPicPr>
      <xdr:blipFill>
        <a:blip r:embed="rId65"/>
        <a:stretch>
          <a:fillRect/>
        </a:stretch>
      </xdr:blipFill>
      <xdr:spPr>
        <a:xfrm>
          <a:off x="3524250" y="638175"/>
          <a:ext cx="876300" cy="822960"/>
        </a:xfrm>
        <a:prstGeom prst="rect">
          <a:avLst/>
        </a:prstGeom>
      </xdr:spPr>
    </xdr:pic>
  </etc:cellImage>
  <etc:cellImage>
    <xdr:pic>
      <xdr:nvPicPr>
        <xdr:cNvPr id="251" name="ID_7A8E7CE1F8994FB9BC202CCA5659C1EC" descr="桃儿谷_2024-09-06 20.43.22_签名图片"/>
        <xdr:cNvPicPr>
          <a:picLocks noChangeAspect="1"/>
        </xdr:cNvPicPr>
      </xdr:nvPicPr>
      <xdr:blipFill>
        <a:blip r:embed="rId66"/>
        <a:stretch>
          <a:fillRect/>
        </a:stretch>
      </xdr:blipFill>
      <xdr:spPr>
        <a:xfrm>
          <a:off x="3524250" y="638175"/>
          <a:ext cx="2453640" cy="822325"/>
        </a:xfrm>
        <a:prstGeom prst="rect">
          <a:avLst/>
        </a:prstGeom>
      </xdr:spPr>
    </xdr:pic>
  </etc:cellImage>
  <etc:cellImage>
    <xdr:pic>
      <xdr:nvPicPr>
        <xdr:cNvPr id="109" name="ID_433814A45CD24F3BA42ECCEA3DCFEF5A" descr="YuxIn._2024-09-05 15.06.42_签名图片"/>
        <xdr:cNvPicPr>
          <a:picLocks noChangeAspect="1"/>
        </xdr:cNvPicPr>
      </xdr:nvPicPr>
      <xdr:blipFill>
        <a:blip r:embed="rId67"/>
        <a:stretch>
          <a:fillRect/>
        </a:stretch>
      </xdr:blipFill>
      <xdr:spPr>
        <a:xfrm>
          <a:off x="3524250" y="638175"/>
          <a:ext cx="1257935" cy="701675"/>
        </a:xfrm>
        <a:prstGeom prst="rect">
          <a:avLst/>
        </a:prstGeom>
      </xdr:spPr>
    </xdr:pic>
  </etc:cellImage>
  <etc:cellImage>
    <xdr:pic>
      <xdr:nvPicPr>
        <xdr:cNvPr id="27" name="ID_0846B649A7EB43F7B54CA4E7E0CBB827" descr="echo_2024-09-05 18.45.48_签名图片"/>
        <xdr:cNvPicPr>
          <a:picLocks noChangeAspect="1"/>
        </xdr:cNvPicPr>
      </xdr:nvPicPr>
      <xdr:blipFill>
        <a:blip r:embed="rId68"/>
        <a:stretch>
          <a:fillRect/>
        </a:stretch>
      </xdr:blipFill>
      <xdr:spPr>
        <a:xfrm>
          <a:off x="3524250" y="638175"/>
          <a:ext cx="1438910" cy="718820"/>
        </a:xfrm>
        <a:prstGeom prst="rect">
          <a:avLst/>
        </a:prstGeom>
      </xdr:spPr>
    </xdr:pic>
  </etc:cellImage>
  <etc:cellImage>
    <xdr:pic>
      <xdr:nvPicPr>
        <xdr:cNvPr id="299" name="ID_A23617085C694284AEAB2E4331E20725" descr="嘘！别吵_2024-09-05 17.53.00_签名图片"/>
        <xdr:cNvPicPr>
          <a:picLocks noChangeAspect="1"/>
        </xdr:cNvPicPr>
      </xdr:nvPicPr>
      <xdr:blipFill>
        <a:blip r:embed="rId69"/>
        <a:stretch>
          <a:fillRect/>
        </a:stretch>
      </xdr:blipFill>
      <xdr:spPr>
        <a:xfrm>
          <a:off x="3524250" y="638175"/>
          <a:ext cx="2495550" cy="901700"/>
        </a:xfrm>
        <a:prstGeom prst="rect">
          <a:avLst/>
        </a:prstGeom>
      </xdr:spPr>
    </xdr:pic>
  </etc:cellImage>
  <etc:cellImage>
    <xdr:pic>
      <xdr:nvPicPr>
        <xdr:cNvPr id="158" name="ID_400C6B7D68D843848B42964B08C9B435" descr="铎哥最帅_2024-09-05 15.00.26_签名图片"/>
        <xdr:cNvPicPr>
          <a:picLocks noChangeAspect="1"/>
        </xdr:cNvPicPr>
      </xdr:nvPicPr>
      <xdr:blipFill>
        <a:blip r:embed="rId70"/>
        <a:stretch>
          <a:fillRect/>
        </a:stretch>
      </xdr:blipFill>
      <xdr:spPr>
        <a:xfrm>
          <a:off x="3524250" y="638175"/>
          <a:ext cx="2058035" cy="746125"/>
        </a:xfrm>
        <a:prstGeom prst="rect">
          <a:avLst/>
        </a:prstGeom>
      </xdr:spPr>
    </xdr:pic>
  </etc:cellImage>
  <etc:cellImage>
    <xdr:pic>
      <xdr:nvPicPr>
        <xdr:cNvPr id="279" name="ID_7AD42BF93A334CF2B9DC02E37DB2254C" descr="想飞的乌龟🔆_2024-09-05 18.30.54_签名图片"/>
        <xdr:cNvPicPr>
          <a:picLocks noChangeAspect="1"/>
        </xdr:cNvPicPr>
      </xdr:nvPicPr>
      <xdr:blipFill>
        <a:blip r:embed="rId71"/>
        <a:stretch>
          <a:fillRect/>
        </a:stretch>
      </xdr:blipFill>
      <xdr:spPr>
        <a:xfrm>
          <a:off x="3524250" y="638175"/>
          <a:ext cx="1286510" cy="696595"/>
        </a:xfrm>
        <a:prstGeom prst="rect">
          <a:avLst/>
        </a:prstGeom>
      </xdr:spPr>
    </xdr:pic>
  </etc:cellImage>
  <etc:cellImage>
    <xdr:pic>
      <xdr:nvPicPr>
        <xdr:cNvPr id="170" name="ID_4500B4C6AA974383B26074B829E3822B" descr="好了嗎_2024-09-05 21.32.39_签名图片"/>
        <xdr:cNvPicPr>
          <a:picLocks noChangeAspect="1"/>
        </xdr:cNvPicPr>
      </xdr:nvPicPr>
      <xdr:blipFill>
        <a:blip r:embed="rId72"/>
        <a:stretch>
          <a:fillRect/>
        </a:stretch>
      </xdr:blipFill>
      <xdr:spPr>
        <a:xfrm>
          <a:off x="3524250" y="638175"/>
          <a:ext cx="1524000" cy="774700"/>
        </a:xfrm>
        <a:prstGeom prst="rect">
          <a:avLst/>
        </a:prstGeom>
      </xdr:spPr>
    </xdr:pic>
  </etc:cellImage>
  <etc:cellImage>
    <xdr:pic>
      <xdr:nvPicPr>
        <xdr:cNvPr id="77" name="ID_5E034099314D497EA7D407C291BC19BE"/>
        <xdr:cNvPicPr>
          <a:picLocks noChangeAspect="1"/>
        </xdr:cNvPicPr>
      </xdr:nvPicPr>
      <xdr:blipFill>
        <a:blip r:embed="rId73"/>
        <a:stretch>
          <a:fillRect/>
        </a:stretch>
      </xdr:blipFill>
      <xdr:spPr>
        <a:xfrm>
          <a:off x="3514725" y="116205000"/>
          <a:ext cx="1400175" cy="79057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312" name="ID_8F08D6DECFCB4A8D8F33FC095E46F50F" descr="一_2024-09-05 20.59.22_签名图片"/>
        <xdr:cNvPicPr>
          <a:picLocks noChangeAspect="1"/>
        </xdr:cNvPicPr>
      </xdr:nvPicPr>
      <xdr:blipFill>
        <a:blip r:embed="rId74"/>
        <a:stretch>
          <a:fillRect/>
        </a:stretch>
      </xdr:blipFill>
      <xdr:spPr>
        <a:xfrm>
          <a:off x="3524250" y="638175"/>
          <a:ext cx="1505585" cy="725170"/>
        </a:xfrm>
        <a:prstGeom prst="rect">
          <a:avLst/>
        </a:prstGeom>
      </xdr:spPr>
    </xdr:pic>
  </etc:cellImage>
  <etc:cellImage>
    <xdr:pic>
      <xdr:nvPicPr>
        <xdr:cNvPr id="28" name="ID_E0AA96B321584F3E83612897969E6B68"/>
        <xdr:cNvPicPr>
          <a:picLocks noChangeAspect="1"/>
        </xdr:cNvPicPr>
      </xdr:nvPicPr>
      <xdr:blipFill>
        <a:blip r:embed="rId75"/>
        <a:stretch>
          <a:fillRect/>
        </a:stretch>
      </xdr:blipFill>
      <xdr:spPr>
        <a:xfrm>
          <a:off x="3514725" y="26035000"/>
          <a:ext cx="12192000" cy="69151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30" name="ID_5F992595768C4BF48B0DFABCCED29BCD" descr="肉松._2024-09-05 19.15.28_签名图片"/>
        <xdr:cNvPicPr>
          <a:picLocks noChangeAspect="1"/>
        </xdr:cNvPicPr>
      </xdr:nvPicPr>
      <xdr:blipFill>
        <a:blip r:embed="rId76"/>
        <a:stretch>
          <a:fillRect/>
        </a:stretch>
      </xdr:blipFill>
      <xdr:spPr>
        <a:xfrm>
          <a:off x="3524250" y="638175"/>
          <a:ext cx="1524635" cy="807085"/>
        </a:xfrm>
        <a:prstGeom prst="rect">
          <a:avLst/>
        </a:prstGeom>
      </xdr:spPr>
    </xdr:pic>
  </etc:cellImage>
  <etc:cellImage>
    <xdr:pic>
      <xdr:nvPicPr>
        <xdr:cNvPr id="234" name="ID_0A5807BFB4714BAB8E4FEBD371EED7BE" descr="伞虹_2024-09-06 14.53.03_签名图片"/>
        <xdr:cNvPicPr>
          <a:picLocks noChangeAspect="1"/>
        </xdr:cNvPicPr>
      </xdr:nvPicPr>
      <xdr:blipFill>
        <a:blip r:embed="rId77"/>
        <a:stretch>
          <a:fillRect/>
        </a:stretch>
      </xdr:blipFill>
      <xdr:spPr>
        <a:xfrm>
          <a:off x="3524250" y="638175"/>
          <a:ext cx="1991360" cy="807085"/>
        </a:xfrm>
        <a:prstGeom prst="rect">
          <a:avLst/>
        </a:prstGeom>
      </xdr:spPr>
    </xdr:pic>
  </etc:cellImage>
  <etc:cellImage>
    <xdr:pic>
      <xdr:nvPicPr>
        <xdr:cNvPr id="273" name="ID_06B14677FE5C407BB189C5FAAE44EDE5" descr="五行缺肉_2024-09-05 15.09.23_签名图片"/>
        <xdr:cNvPicPr>
          <a:picLocks noChangeAspect="1"/>
        </xdr:cNvPicPr>
      </xdr:nvPicPr>
      <xdr:blipFill>
        <a:blip r:embed="rId78"/>
        <a:stretch>
          <a:fillRect/>
        </a:stretch>
      </xdr:blipFill>
      <xdr:spPr>
        <a:xfrm>
          <a:off x="3524250" y="638175"/>
          <a:ext cx="1876425" cy="808990"/>
        </a:xfrm>
        <a:prstGeom prst="rect">
          <a:avLst/>
        </a:prstGeom>
      </xdr:spPr>
    </xdr:pic>
  </etc:cellImage>
  <etc:cellImage>
    <xdr:pic>
      <xdr:nvPicPr>
        <xdr:cNvPr id="164" name="ID_49336FF9EFA64B1C95D33D59066A742E" descr="高钙羊儿🐑_2024-09-05 15.45.31_签名图片"/>
        <xdr:cNvPicPr>
          <a:picLocks noChangeAspect="1"/>
        </xdr:cNvPicPr>
      </xdr:nvPicPr>
      <xdr:blipFill>
        <a:blip r:embed="rId79"/>
        <a:stretch>
          <a:fillRect/>
        </a:stretch>
      </xdr:blipFill>
      <xdr:spPr>
        <a:xfrm>
          <a:off x="3524250" y="638175"/>
          <a:ext cx="1924685" cy="728980"/>
        </a:xfrm>
        <a:prstGeom prst="rect">
          <a:avLst/>
        </a:prstGeom>
      </xdr:spPr>
    </xdr:pic>
  </etc:cellImage>
  <etc:cellImage>
    <xdr:pic>
      <xdr:nvPicPr>
        <xdr:cNvPr id="219" name="ID_EAE7317E3FAC41D7832745C79A875D5E" descr="浅夏微涼彡_2024-09-05 15.10.03_签名图片"/>
        <xdr:cNvPicPr>
          <a:picLocks noChangeAspect="1"/>
        </xdr:cNvPicPr>
      </xdr:nvPicPr>
      <xdr:blipFill>
        <a:blip r:embed="rId80"/>
        <a:stretch>
          <a:fillRect/>
        </a:stretch>
      </xdr:blipFill>
      <xdr:spPr>
        <a:xfrm>
          <a:off x="3524250" y="638175"/>
          <a:ext cx="1523365" cy="650875"/>
        </a:xfrm>
        <a:prstGeom prst="rect">
          <a:avLst/>
        </a:prstGeom>
      </xdr:spPr>
    </xdr:pic>
  </etc:cellImage>
  <etc:cellImage>
    <xdr:pic>
      <xdr:nvPicPr>
        <xdr:cNvPr id="78" name="ID_F93A3D4F53E74F0B9A3436097D7193EB" descr="LLEENN_2024-09-05 15.01.07_签名图片"/>
        <xdr:cNvPicPr>
          <a:picLocks noChangeAspect="1"/>
        </xdr:cNvPicPr>
      </xdr:nvPicPr>
      <xdr:blipFill>
        <a:blip r:embed="rId81"/>
        <a:stretch>
          <a:fillRect/>
        </a:stretch>
      </xdr:blipFill>
      <xdr:spPr>
        <a:xfrm>
          <a:off x="3524250" y="638175"/>
          <a:ext cx="1943100" cy="683895"/>
        </a:xfrm>
        <a:prstGeom prst="rect">
          <a:avLst/>
        </a:prstGeom>
      </xdr:spPr>
    </xdr:pic>
  </etc:cellImage>
  <etc:cellImage>
    <xdr:pic>
      <xdr:nvPicPr>
        <xdr:cNvPr id="180" name="ID_9FB2A33AC96443CC978576D14DB6BCDB" descr="今天不⁷饭._2024-09-05 15.00.58_签名图片"/>
        <xdr:cNvPicPr>
          <a:picLocks noChangeAspect="1"/>
        </xdr:cNvPicPr>
      </xdr:nvPicPr>
      <xdr:blipFill>
        <a:blip r:embed="rId82"/>
        <a:stretch>
          <a:fillRect/>
        </a:stretch>
      </xdr:blipFill>
      <xdr:spPr>
        <a:xfrm>
          <a:off x="3524250" y="638175"/>
          <a:ext cx="1678305" cy="727075"/>
        </a:xfrm>
        <a:prstGeom prst="rect">
          <a:avLst/>
        </a:prstGeom>
      </xdr:spPr>
    </xdr:pic>
  </etc:cellImage>
  <etc:cellImage>
    <xdr:pic>
      <xdr:nvPicPr>
        <xdr:cNvPr id="319" name="ID_F42533692D9742A0825E804A82C38F0B" descr="诱饵_2024-09-05 18.11.33_签名图片"/>
        <xdr:cNvPicPr>
          <a:picLocks noChangeAspect="1"/>
        </xdr:cNvPicPr>
      </xdr:nvPicPr>
      <xdr:blipFill>
        <a:blip r:embed="rId83"/>
        <a:stretch>
          <a:fillRect/>
        </a:stretch>
      </xdr:blipFill>
      <xdr:spPr>
        <a:xfrm>
          <a:off x="3524250" y="638175"/>
          <a:ext cx="1905000" cy="850265"/>
        </a:xfrm>
        <a:prstGeom prst="rect">
          <a:avLst/>
        </a:prstGeom>
      </xdr:spPr>
    </xdr:pic>
  </etc:cellImage>
  <etc:cellImage>
    <xdr:pic>
      <xdr:nvPicPr>
        <xdr:cNvPr id="311" name="ID_6C146F71ED0B4B869C61130A163BBA1F" descr="要细心啊！_2024-09-05 18.39.23_签名图片"/>
        <xdr:cNvPicPr>
          <a:picLocks noChangeAspect="1"/>
        </xdr:cNvPicPr>
      </xdr:nvPicPr>
      <xdr:blipFill>
        <a:blip r:embed="rId84"/>
        <a:stretch>
          <a:fillRect/>
        </a:stretch>
      </xdr:blipFill>
      <xdr:spPr>
        <a:xfrm>
          <a:off x="3524250" y="638175"/>
          <a:ext cx="1648460" cy="831850"/>
        </a:xfrm>
        <a:prstGeom prst="rect">
          <a:avLst/>
        </a:prstGeom>
      </xdr:spPr>
    </xdr:pic>
  </etc:cellImage>
  <etc:cellImage>
    <xdr:pic>
      <xdr:nvPicPr>
        <xdr:cNvPr id="214" name="ID_77944B60967A4AC689B554DA20FE8B1D" descr="你在想peach_2024-09-05 15.48.58_签名图片"/>
        <xdr:cNvPicPr>
          <a:picLocks noChangeAspect="1"/>
        </xdr:cNvPicPr>
      </xdr:nvPicPr>
      <xdr:blipFill>
        <a:blip r:embed="rId85"/>
        <a:stretch>
          <a:fillRect/>
        </a:stretch>
      </xdr:blipFill>
      <xdr:spPr>
        <a:xfrm>
          <a:off x="3524250" y="638175"/>
          <a:ext cx="978535" cy="492760"/>
        </a:xfrm>
        <a:prstGeom prst="rect">
          <a:avLst/>
        </a:prstGeom>
      </xdr:spPr>
    </xdr:pic>
  </etc:cellImage>
  <etc:cellImage>
    <xdr:pic>
      <xdr:nvPicPr>
        <xdr:cNvPr id="285" name="ID_8E43B4AEFE354EFEA65A5442F55E788B" descr="小麦果汁儿._2024-09-05 15.01.16_签名图片"/>
        <xdr:cNvPicPr>
          <a:picLocks noChangeAspect="1"/>
        </xdr:cNvPicPr>
      </xdr:nvPicPr>
      <xdr:blipFill>
        <a:blip r:embed="rId86"/>
        <a:stretch>
          <a:fillRect/>
        </a:stretch>
      </xdr:blipFill>
      <xdr:spPr>
        <a:xfrm>
          <a:off x="3524250" y="638175"/>
          <a:ext cx="2132330" cy="869950"/>
        </a:xfrm>
        <a:prstGeom prst="rect">
          <a:avLst/>
        </a:prstGeom>
      </xdr:spPr>
    </xdr:pic>
  </etc:cellImage>
  <etc:cellImage>
    <xdr:pic>
      <xdr:nvPicPr>
        <xdr:cNvPr id="29" name="ID_37225EF2A77A4202AE5C00AD20CECC1A" descr="Curry_2024-09-05 17.31.45_签名图片"/>
        <xdr:cNvPicPr>
          <a:picLocks noChangeAspect="1"/>
        </xdr:cNvPicPr>
      </xdr:nvPicPr>
      <xdr:blipFill>
        <a:blip r:embed="rId87"/>
        <a:stretch>
          <a:fillRect/>
        </a:stretch>
      </xdr:blipFill>
      <xdr:spPr>
        <a:xfrm>
          <a:off x="3524250" y="638175"/>
          <a:ext cx="1809750" cy="835025"/>
        </a:xfrm>
        <a:prstGeom prst="rect">
          <a:avLst/>
        </a:prstGeom>
      </xdr:spPr>
    </xdr:pic>
  </etc:cellImage>
  <etc:cellImage>
    <xdr:pic>
      <xdr:nvPicPr>
        <xdr:cNvPr id="303" name="ID_C17FAF3FAD244A10A2B3F23C6A6EFC80" descr="寻声去_2024-09-05 15.03.04_签名图片"/>
        <xdr:cNvPicPr>
          <a:picLocks noChangeAspect="1"/>
        </xdr:cNvPicPr>
      </xdr:nvPicPr>
      <xdr:blipFill>
        <a:blip r:embed="rId88"/>
        <a:stretch>
          <a:fillRect/>
        </a:stretch>
      </xdr:blipFill>
      <xdr:spPr>
        <a:xfrm>
          <a:off x="3524250" y="638175"/>
          <a:ext cx="2239010" cy="819785"/>
        </a:xfrm>
        <a:prstGeom prst="rect">
          <a:avLst/>
        </a:prstGeom>
      </xdr:spPr>
    </xdr:pic>
  </etc:cellImage>
  <etc:cellImage>
    <xdr:pic>
      <xdr:nvPicPr>
        <xdr:cNvPr id="144" name="ID_85A36DAFAFD14D0EAF2FC0E8325BC37A" descr="岑.森._2024-09-05 17.51.38_签名图片"/>
        <xdr:cNvPicPr>
          <a:picLocks noChangeAspect="1"/>
        </xdr:cNvPicPr>
      </xdr:nvPicPr>
      <xdr:blipFill>
        <a:blip r:embed="rId89"/>
        <a:stretch>
          <a:fillRect/>
        </a:stretch>
      </xdr:blipFill>
      <xdr:spPr>
        <a:xfrm>
          <a:off x="3524250" y="638175"/>
          <a:ext cx="1518285" cy="727075"/>
        </a:xfrm>
        <a:prstGeom prst="rect">
          <a:avLst/>
        </a:prstGeom>
      </xdr:spPr>
    </xdr:pic>
  </etc:cellImage>
  <etc:cellImage>
    <xdr:pic>
      <xdr:nvPicPr>
        <xdr:cNvPr id="213" name="ID_C8F9C3BF48674D74B955E13AE963BA86" descr="你是唯一可以闻到我的人_2024-09-05 15.01.57_签名图片"/>
        <xdr:cNvPicPr>
          <a:picLocks noChangeAspect="1"/>
        </xdr:cNvPicPr>
      </xdr:nvPicPr>
      <xdr:blipFill>
        <a:blip r:embed="rId90"/>
        <a:stretch>
          <a:fillRect/>
        </a:stretch>
      </xdr:blipFill>
      <xdr:spPr>
        <a:xfrm>
          <a:off x="3524250" y="638175"/>
          <a:ext cx="1737360" cy="588010"/>
        </a:xfrm>
        <a:prstGeom prst="rect">
          <a:avLst/>
        </a:prstGeom>
      </xdr:spPr>
    </xdr:pic>
  </etc:cellImage>
  <etc:cellImage>
    <xdr:pic>
      <xdr:nvPicPr>
        <xdr:cNvPr id="281" name="ID_B64441EC6A524A3CB5DBBE5AF5D439E7" descr="想去放风鸭_2024-09-05 15.00.45_签名图片"/>
        <xdr:cNvPicPr>
          <a:picLocks noChangeAspect="1"/>
        </xdr:cNvPicPr>
      </xdr:nvPicPr>
      <xdr:blipFill>
        <a:blip r:embed="rId91"/>
        <a:stretch>
          <a:fillRect/>
        </a:stretch>
      </xdr:blipFill>
      <xdr:spPr>
        <a:xfrm>
          <a:off x="3524250" y="638175"/>
          <a:ext cx="2329180" cy="908685"/>
        </a:xfrm>
        <a:prstGeom prst="rect">
          <a:avLst/>
        </a:prstGeom>
      </xdr:spPr>
    </xdr:pic>
  </etc:cellImage>
  <etc:cellImage>
    <xdr:pic>
      <xdr:nvPicPr>
        <xdr:cNvPr id="95" name="ID_C71DDD447C8F4E8F888CC657CD046240" descr="TABO-OOOO_2024-09-05 15.01.42_签名图片"/>
        <xdr:cNvPicPr>
          <a:picLocks noChangeAspect="1"/>
        </xdr:cNvPicPr>
      </xdr:nvPicPr>
      <xdr:blipFill>
        <a:blip r:embed="rId92"/>
        <a:stretch>
          <a:fillRect/>
        </a:stretch>
      </xdr:blipFill>
      <xdr:spPr>
        <a:xfrm>
          <a:off x="3524250" y="638175"/>
          <a:ext cx="1933575" cy="824865"/>
        </a:xfrm>
        <a:prstGeom prst="rect">
          <a:avLst/>
        </a:prstGeom>
      </xdr:spPr>
    </xdr:pic>
  </etc:cellImage>
  <etc:cellImage>
    <xdr:pic>
      <xdr:nvPicPr>
        <xdr:cNvPr id="268" name="ID_9D5AFA1A9E51498D8B16B9097A157790" descr="我爱芒果_2024-09-05 16.07.42_签名图片"/>
        <xdr:cNvPicPr>
          <a:picLocks noChangeAspect="1"/>
        </xdr:cNvPicPr>
      </xdr:nvPicPr>
      <xdr:blipFill>
        <a:blip r:embed="rId93"/>
        <a:stretch>
          <a:fillRect/>
        </a:stretch>
      </xdr:blipFill>
      <xdr:spPr>
        <a:xfrm>
          <a:off x="3524250" y="638175"/>
          <a:ext cx="1754505" cy="661035"/>
        </a:xfrm>
        <a:prstGeom prst="rect">
          <a:avLst/>
        </a:prstGeom>
      </xdr:spPr>
    </xdr:pic>
  </etc:cellImage>
  <etc:cellImage>
    <xdr:pic>
      <xdr:nvPicPr>
        <xdr:cNvPr id="329" name="ID_B1C51C94C7C14FC2BAD659025A6444A0" descr="只吃一小口_2024-09-05 15.07.23_签名图片"/>
        <xdr:cNvPicPr>
          <a:picLocks noChangeAspect="1"/>
        </xdr:cNvPicPr>
      </xdr:nvPicPr>
      <xdr:blipFill>
        <a:blip r:embed="rId94"/>
        <a:stretch>
          <a:fillRect/>
        </a:stretch>
      </xdr:blipFill>
      <xdr:spPr>
        <a:xfrm>
          <a:off x="3524250" y="638175"/>
          <a:ext cx="2020570" cy="679450"/>
        </a:xfrm>
        <a:prstGeom prst="rect">
          <a:avLst/>
        </a:prstGeom>
      </xdr:spPr>
    </xdr:pic>
  </etc:cellImage>
  <etc:cellImage>
    <xdr:pic>
      <xdr:nvPicPr>
        <xdr:cNvPr id="30" name="ID_F7F4F79D73034282B66B4B9AE4E67229" descr="Cui·star_2024-09-05 19.24.12_签名图片"/>
        <xdr:cNvPicPr>
          <a:picLocks noChangeAspect="1"/>
        </xdr:cNvPicPr>
      </xdr:nvPicPr>
      <xdr:blipFill>
        <a:blip r:embed="rId95"/>
        <a:stretch>
          <a:fillRect/>
        </a:stretch>
      </xdr:blipFill>
      <xdr:spPr>
        <a:xfrm>
          <a:off x="3524250" y="638175"/>
          <a:ext cx="1704975" cy="742315"/>
        </a:xfrm>
        <a:prstGeom prst="rect">
          <a:avLst/>
        </a:prstGeom>
      </xdr:spPr>
    </xdr:pic>
  </etc:cellImage>
  <etc:cellImage>
    <xdr:pic>
      <xdr:nvPicPr>
        <xdr:cNvPr id="96" name="ID_D2F647CBCB8746BF83EF9F3941148799" descr="tencentdocs_2024-09-05 17.31.16_签名图片"/>
        <xdr:cNvPicPr>
          <a:picLocks noChangeAspect="1"/>
        </xdr:cNvPicPr>
      </xdr:nvPicPr>
      <xdr:blipFill>
        <a:blip r:embed="rId96"/>
        <a:stretch>
          <a:fillRect/>
        </a:stretch>
      </xdr:blipFill>
      <xdr:spPr>
        <a:xfrm>
          <a:off x="3524250" y="638175"/>
          <a:ext cx="2028825" cy="769620"/>
        </a:xfrm>
        <a:prstGeom prst="rect">
          <a:avLst/>
        </a:prstGeom>
      </xdr:spPr>
    </xdr:pic>
  </etc:cellImage>
  <etc:cellImage>
    <xdr:pic>
      <xdr:nvPicPr>
        <xdr:cNvPr id="336" name="ID_BB3197BEC77A4CC2833F573CF45F4FC2" descr="ㅤㅤ脑袋困掉了_2024-09-05 15.11.14_签名图片"/>
        <xdr:cNvPicPr>
          <a:picLocks noChangeAspect="1"/>
        </xdr:cNvPicPr>
      </xdr:nvPicPr>
      <xdr:blipFill>
        <a:blip r:embed="rId97"/>
        <a:stretch>
          <a:fillRect/>
        </a:stretch>
      </xdr:blipFill>
      <xdr:spPr>
        <a:xfrm>
          <a:off x="3524250" y="638175"/>
          <a:ext cx="2077085" cy="938530"/>
        </a:xfrm>
        <a:prstGeom prst="rect">
          <a:avLst/>
        </a:prstGeom>
      </xdr:spPr>
    </xdr:pic>
  </etc:cellImage>
  <etc:cellImage>
    <xdr:pic>
      <xdr:nvPicPr>
        <xdr:cNvPr id="274" name="ID_D33784EE4BB045299AEF42586AA56E49" descr="兮沫_2024-09-05 15.04.13_签名图片"/>
        <xdr:cNvPicPr>
          <a:picLocks noChangeAspect="1"/>
        </xdr:cNvPicPr>
      </xdr:nvPicPr>
      <xdr:blipFill>
        <a:blip r:embed="rId98"/>
        <a:stretch>
          <a:fillRect/>
        </a:stretch>
      </xdr:blipFill>
      <xdr:spPr>
        <a:xfrm>
          <a:off x="3524250" y="638175"/>
          <a:ext cx="2105660" cy="783590"/>
        </a:xfrm>
        <a:prstGeom prst="rect">
          <a:avLst/>
        </a:prstGeom>
      </xdr:spPr>
    </xdr:pic>
  </etc:cellImage>
  <etc:cellImage>
    <xdr:pic>
      <xdr:nvPicPr>
        <xdr:cNvPr id="296" name="ID_2D0ACBC3C9A34D7B83DFF8ACC3E9F9AB" descr="小朱睡不醒  zzZZ_2024-09-05 15.07.01_签名图片"/>
        <xdr:cNvPicPr>
          <a:picLocks noChangeAspect="1"/>
        </xdr:cNvPicPr>
      </xdr:nvPicPr>
      <xdr:blipFill>
        <a:blip r:embed="rId99"/>
        <a:stretch>
          <a:fillRect/>
        </a:stretch>
      </xdr:blipFill>
      <xdr:spPr>
        <a:xfrm>
          <a:off x="3524250" y="638175"/>
          <a:ext cx="2076450" cy="1001395"/>
        </a:xfrm>
        <a:prstGeom prst="rect">
          <a:avLst/>
        </a:prstGeom>
      </xdr:spPr>
    </xdr:pic>
  </etc:cellImage>
  <etc:cellImage>
    <xdr:pic>
      <xdr:nvPicPr>
        <xdr:cNvPr id="166" name="ID_1A0DAD76FE9F4D0DA23704C2AE582ECB" descr="故里_2024-09-05 18.25.53_签名图片"/>
        <xdr:cNvPicPr>
          <a:picLocks noChangeAspect="1"/>
        </xdr:cNvPicPr>
      </xdr:nvPicPr>
      <xdr:blipFill>
        <a:blip r:embed="rId100"/>
        <a:stretch>
          <a:fillRect/>
        </a:stretch>
      </xdr:blipFill>
      <xdr:spPr>
        <a:xfrm>
          <a:off x="3524250" y="638175"/>
          <a:ext cx="2134870" cy="956310"/>
        </a:xfrm>
        <a:prstGeom prst="rect">
          <a:avLst/>
        </a:prstGeom>
      </xdr:spPr>
    </xdr:pic>
  </etc:cellImage>
  <etc:cellImage>
    <xdr:pic>
      <xdr:nvPicPr>
        <xdr:cNvPr id="60" name="ID_3540422EF709458DA3F73DE00DC515CC" descr="h ao_2024-09-05 15.04.51_签名图片"/>
        <xdr:cNvPicPr>
          <a:picLocks noChangeAspect="1"/>
        </xdr:cNvPicPr>
      </xdr:nvPicPr>
      <xdr:blipFill>
        <a:blip r:embed="rId101"/>
        <a:stretch>
          <a:fillRect/>
        </a:stretch>
      </xdr:blipFill>
      <xdr:spPr>
        <a:xfrm>
          <a:off x="3524250" y="638175"/>
          <a:ext cx="1638935" cy="861060"/>
        </a:xfrm>
        <a:prstGeom prst="rect">
          <a:avLst/>
        </a:prstGeom>
      </xdr:spPr>
    </xdr:pic>
  </etc:cellImage>
  <etc:cellImage>
    <xdr:pic>
      <xdr:nvPicPr>
        <xdr:cNvPr id="118" name="ID_C664A275027B4B068AA47BC2951AA1E3" descr="🌄_2024-09-05 19.57.59_签名图片"/>
        <xdr:cNvPicPr>
          <a:picLocks noChangeAspect="1"/>
        </xdr:cNvPicPr>
      </xdr:nvPicPr>
      <xdr:blipFill>
        <a:blip r:embed="rId102"/>
        <a:stretch>
          <a:fillRect/>
        </a:stretch>
      </xdr:blipFill>
      <xdr:spPr>
        <a:xfrm>
          <a:off x="3524250" y="638175"/>
          <a:ext cx="1943735" cy="709930"/>
        </a:xfrm>
        <a:prstGeom prst="rect">
          <a:avLst/>
        </a:prstGeom>
      </xdr:spPr>
    </xdr:pic>
  </etc:cellImage>
  <etc:cellImage>
    <xdr:pic>
      <xdr:nvPicPr>
        <xdr:cNvPr id="61" name="ID_30987CDC106B43FFAE00C9D768FF2B8C" descr="h_2024-09-05 18.22.20_签名图片"/>
        <xdr:cNvPicPr>
          <a:picLocks noChangeAspect="1"/>
        </xdr:cNvPicPr>
      </xdr:nvPicPr>
      <xdr:blipFill>
        <a:blip r:embed="rId103"/>
        <a:stretch>
          <a:fillRect/>
        </a:stretch>
      </xdr:blipFill>
      <xdr:spPr>
        <a:xfrm>
          <a:off x="3524250" y="638175"/>
          <a:ext cx="2448560" cy="956945"/>
        </a:xfrm>
        <a:prstGeom prst="rect">
          <a:avLst/>
        </a:prstGeom>
      </xdr:spPr>
    </xdr:pic>
  </etc:cellImage>
  <etc:cellImage>
    <xdr:pic>
      <xdr:nvPicPr>
        <xdr:cNvPr id="184" name="ID_88C44D362D824D598069802EDAE6D978" descr="可惜不可惜°_2024-09-05 15.00.55_签名图片"/>
        <xdr:cNvPicPr>
          <a:picLocks noChangeAspect="1"/>
        </xdr:cNvPicPr>
      </xdr:nvPicPr>
      <xdr:blipFill>
        <a:blip r:embed="rId104"/>
        <a:stretch>
          <a:fillRect/>
        </a:stretch>
      </xdr:blipFill>
      <xdr:spPr>
        <a:xfrm>
          <a:off x="3524250" y="638175"/>
          <a:ext cx="1002665" cy="698500"/>
        </a:xfrm>
        <a:prstGeom prst="rect">
          <a:avLst/>
        </a:prstGeom>
      </xdr:spPr>
    </xdr:pic>
  </etc:cellImage>
  <etc:cellImage>
    <xdr:pic>
      <xdr:nvPicPr>
        <xdr:cNvPr id="199" name="ID_4A5D3B3FB4B14C5CAD68A1E61EC4877F" descr="骆导演_2024-09-05 15.15.10_签名图片"/>
        <xdr:cNvPicPr>
          <a:picLocks noChangeAspect="1"/>
        </xdr:cNvPicPr>
      </xdr:nvPicPr>
      <xdr:blipFill>
        <a:blip r:embed="rId105"/>
        <a:stretch>
          <a:fillRect/>
        </a:stretch>
      </xdr:blipFill>
      <xdr:spPr>
        <a:xfrm>
          <a:off x="3524250" y="638175"/>
          <a:ext cx="1696085" cy="781685"/>
        </a:xfrm>
        <a:prstGeom prst="rect">
          <a:avLst/>
        </a:prstGeom>
      </xdr:spPr>
    </xdr:pic>
  </etc:cellImage>
  <etc:cellImage>
    <xdr:pic>
      <xdr:nvPicPr>
        <xdr:cNvPr id="254" name="ID_34C65734440A49298772C2A7F8BD9797" descr="甜橙__2024-09-05 15.10.02_签名图片"/>
        <xdr:cNvPicPr>
          <a:picLocks noChangeAspect="1"/>
        </xdr:cNvPicPr>
      </xdr:nvPicPr>
      <xdr:blipFill>
        <a:blip r:embed="rId106"/>
        <a:stretch>
          <a:fillRect/>
        </a:stretch>
      </xdr:blipFill>
      <xdr:spPr>
        <a:xfrm>
          <a:off x="3524250" y="638175"/>
          <a:ext cx="1715135" cy="676910"/>
        </a:xfrm>
        <a:prstGeom prst="rect">
          <a:avLst/>
        </a:prstGeom>
      </xdr:spPr>
    </xdr:pic>
  </etc:cellImage>
  <etc:cellImage>
    <xdr:pic>
      <xdr:nvPicPr>
        <xdr:cNvPr id="138" name="ID_D9D66C86F68040FAA2D5451B8F641D5E" descr="core_image_url__exec_download_2280030927"/>
        <xdr:cNvPicPr/>
      </xdr:nvPicPr>
      <xdr:blipFill>
        <a:blip r:embed="rId107"/>
        <a:stretch>
          <a:fillRect/>
        </a:stretch>
      </xdr:blipFill>
      <xdr:spPr>
        <a:xfrm>
          <a:off x="0" y="0"/>
          <a:ext cx="10058400" cy="4001135"/>
        </a:xfrm>
        <a:prstGeom prst="rect">
          <a:avLst/>
        </a:prstGeom>
      </xdr:spPr>
    </xdr:pic>
  </etc:cellImage>
  <etc:cellImage>
    <xdr:pic>
      <xdr:nvPicPr>
        <xdr:cNvPr id="89" name="ID_9364CE1775B74E358517D04E4EC0DBE9" descr="Serendipity._2024-09-05 19.01.29_签名图片"/>
        <xdr:cNvPicPr>
          <a:picLocks noChangeAspect="1"/>
        </xdr:cNvPicPr>
      </xdr:nvPicPr>
      <xdr:blipFill>
        <a:blip r:embed="rId108"/>
        <a:stretch>
          <a:fillRect/>
        </a:stretch>
      </xdr:blipFill>
      <xdr:spPr>
        <a:xfrm>
          <a:off x="3524250" y="638175"/>
          <a:ext cx="1696085" cy="850265"/>
        </a:xfrm>
        <a:prstGeom prst="rect">
          <a:avLst/>
        </a:prstGeom>
      </xdr:spPr>
    </xdr:pic>
  </etc:cellImage>
  <etc:cellImage>
    <xdr:pic>
      <xdr:nvPicPr>
        <xdr:cNvPr id="145" name="ID_B4631DEEF6424FF499660F3B4B92817B" descr="晟_2024-09-05 22.07.57_签名图片"/>
        <xdr:cNvPicPr>
          <a:picLocks noChangeAspect="1"/>
        </xdr:cNvPicPr>
      </xdr:nvPicPr>
      <xdr:blipFill>
        <a:blip r:embed="rId109"/>
        <a:stretch>
          <a:fillRect/>
        </a:stretch>
      </xdr:blipFill>
      <xdr:spPr>
        <a:xfrm>
          <a:off x="3524250" y="638175"/>
          <a:ext cx="1533525" cy="643255"/>
        </a:xfrm>
        <a:prstGeom prst="rect">
          <a:avLst/>
        </a:prstGeom>
      </xdr:spPr>
    </xdr:pic>
  </etc:cellImage>
  <etc:cellImage>
    <xdr:pic>
      <xdr:nvPicPr>
        <xdr:cNvPr id="31" name="ID_F2601A5FDF2A443D9BAA9704A0839C88" descr="…_2024-09-05 15.05.36_签名图片"/>
        <xdr:cNvPicPr>
          <a:picLocks noChangeAspect="1"/>
        </xdr:cNvPicPr>
      </xdr:nvPicPr>
      <xdr:blipFill>
        <a:blip r:embed="rId110"/>
        <a:stretch>
          <a:fillRect/>
        </a:stretch>
      </xdr:blipFill>
      <xdr:spPr>
        <a:xfrm>
          <a:off x="3524250" y="638175"/>
          <a:ext cx="1076960" cy="704850"/>
        </a:xfrm>
        <a:prstGeom prst="rect">
          <a:avLst/>
        </a:prstGeom>
      </xdr:spPr>
    </xdr:pic>
  </etc:cellImage>
  <etc:cellImage>
    <xdr:pic>
      <xdr:nvPicPr>
        <xdr:cNvPr id="32" name="ID_8F6F0A4B72AA4F1D903293655E95EDE9" descr="Camellia_2024-09-05 19.22.15_签名图片"/>
        <xdr:cNvPicPr>
          <a:picLocks noChangeAspect="1"/>
        </xdr:cNvPicPr>
      </xdr:nvPicPr>
      <xdr:blipFill>
        <a:blip r:embed="rId111"/>
        <a:stretch>
          <a:fillRect/>
        </a:stretch>
      </xdr:blipFill>
      <xdr:spPr>
        <a:xfrm>
          <a:off x="3524250" y="638175"/>
          <a:ext cx="1619885" cy="784225"/>
        </a:xfrm>
        <a:prstGeom prst="rect">
          <a:avLst/>
        </a:prstGeom>
      </xdr:spPr>
    </xdr:pic>
  </etc:cellImage>
  <etc:cellImage>
    <xdr:pic>
      <xdr:nvPicPr>
        <xdr:cNvPr id="33" name="ID_5E8638DE722345E1A8CE2BC6A75D71FA" descr="._2024-09-05 15.02.27_签名图片"/>
        <xdr:cNvPicPr>
          <a:picLocks noChangeAspect="1"/>
        </xdr:cNvPicPr>
      </xdr:nvPicPr>
      <xdr:blipFill>
        <a:blip r:embed="rId112"/>
        <a:stretch>
          <a:fillRect/>
        </a:stretch>
      </xdr:blipFill>
      <xdr:spPr>
        <a:xfrm>
          <a:off x="3979545" y="695325"/>
          <a:ext cx="1392555" cy="762000"/>
        </a:xfrm>
        <a:prstGeom prst="rect">
          <a:avLst/>
        </a:prstGeom>
      </xdr:spPr>
    </xdr:pic>
  </etc:cellImage>
  <etc:cellImage>
    <xdr:pic>
      <xdr:nvPicPr>
        <xdr:cNvPr id="104" name="ID_50A973BDC7314728838A17D91AEF7C75" descr="李～富～贵_2024-09-05 18.20.06_签名图片"/>
        <xdr:cNvPicPr>
          <a:picLocks noChangeAspect="1"/>
        </xdr:cNvPicPr>
      </xdr:nvPicPr>
      <xdr:blipFill>
        <a:blip r:embed="rId113"/>
        <a:stretch>
          <a:fillRect/>
        </a:stretch>
      </xdr:blipFill>
      <xdr:spPr>
        <a:xfrm>
          <a:off x="4000500" y="663575"/>
          <a:ext cx="1543050" cy="683260"/>
        </a:xfrm>
        <a:prstGeom prst="rect">
          <a:avLst/>
        </a:prstGeom>
      </xdr:spPr>
    </xdr:pic>
  </etc:cellImage>
  <etc:cellImage>
    <xdr:pic>
      <xdr:nvPicPr>
        <xdr:cNvPr id="177" name="ID_B0E714A84497448BB3AE5533D84E3329" descr="江川_2024-09-05 18.23.57_签名图片"/>
        <xdr:cNvPicPr>
          <a:picLocks noChangeAspect="1"/>
        </xdr:cNvPicPr>
      </xdr:nvPicPr>
      <xdr:blipFill>
        <a:blip r:embed="rId114"/>
        <a:stretch>
          <a:fillRect/>
        </a:stretch>
      </xdr:blipFill>
      <xdr:spPr>
        <a:xfrm>
          <a:off x="3524250" y="638175"/>
          <a:ext cx="1467485" cy="902335"/>
        </a:xfrm>
        <a:prstGeom prst="rect">
          <a:avLst/>
        </a:prstGeom>
      </xdr:spPr>
    </xdr:pic>
  </etc:cellImage>
  <etc:cellImage>
    <xdr:pic>
      <xdr:nvPicPr>
        <xdr:cNvPr id="34" name="ID_F18EF872D5434CE6AA9ACC276F93ADFB" descr="kx_2024-09-05 15.00.45_签名图片"/>
        <xdr:cNvPicPr>
          <a:picLocks noChangeAspect="1"/>
        </xdr:cNvPicPr>
      </xdr:nvPicPr>
      <xdr:blipFill>
        <a:blip r:embed="rId115"/>
        <a:stretch>
          <a:fillRect/>
        </a:stretch>
      </xdr:blipFill>
      <xdr:spPr>
        <a:xfrm>
          <a:off x="3524250" y="638175"/>
          <a:ext cx="2064385" cy="607060"/>
        </a:xfrm>
        <a:prstGeom prst="rect">
          <a:avLst/>
        </a:prstGeom>
      </xdr:spPr>
    </xdr:pic>
  </etc:cellImage>
  <etc:cellImage>
    <xdr:pic>
      <xdr:nvPicPr>
        <xdr:cNvPr id="70" name="ID_E851D4B6750E498AAB47057CED3A57BD"/>
        <xdr:cNvPicPr/>
      </xdr:nvPicPr>
      <xdr:blipFill>
        <a:blip r:embed="rId116" r:link="rId117" cstate="print"/>
        <a:stretch>
          <a:fillRect/>
        </a:stretch>
      </xdr:blipFill>
      <xdr:spPr>
        <a:xfrm>
          <a:off x="13079095" y="3368040"/>
          <a:ext cx="968375" cy="609600"/>
        </a:xfrm>
        <a:prstGeom prst="rect">
          <a:avLst/>
        </a:prstGeom>
      </xdr:spPr>
    </xdr:pic>
  </etc:cellImage>
  <etc:cellImage>
    <xdr:pic>
      <xdr:nvPicPr>
        <xdr:cNvPr id="76" name="ID_E17FE13893D64C249C3413BAC81F4419" descr="LKE._2024-09-05 20.04.37_签名图片"/>
        <xdr:cNvPicPr>
          <a:picLocks noChangeAspect="1"/>
        </xdr:cNvPicPr>
      </xdr:nvPicPr>
      <xdr:blipFill>
        <a:blip r:embed="rId118"/>
        <a:stretch>
          <a:fillRect/>
        </a:stretch>
      </xdr:blipFill>
      <xdr:spPr>
        <a:xfrm>
          <a:off x="3524250" y="638175"/>
          <a:ext cx="1943100" cy="791845"/>
        </a:xfrm>
        <a:prstGeom prst="rect">
          <a:avLst/>
        </a:prstGeom>
      </xdr:spPr>
    </xdr:pic>
  </etc:cellImage>
  <etc:cellImage>
    <xdr:pic>
      <xdr:nvPicPr>
        <xdr:cNvPr id="133" name="ID_ADE98302CB3F4BD2920002C72CF6C272" descr="🦄_2024-09-05 15.07.50_签名图片"/>
        <xdr:cNvPicPr>
          <a:picLocks noChangeAspect="1"/>
        </xdr:cNvPicPr>
      </xdr:nvPicPr>
      <xdr:blipFill>
        <a:blip r:embed="rId119"/>
        <a:stretch>
          <a:fillRect/>
        </a:stretch>
      </xdr:blipFill>
      <xdr:spPr>
        <a:xfrm>
          <a:off x="3524250" y="638175"/>
          <a:ext cx="1951355" cy="765175"/>
        </a:xfrm>
        <a:prstGeom prst="rect">
          <a:avLst/>
        </a:prstGeom>
      </xdr:spPr>
    </xdr:pic>
  </etc:cellImage>
  <etc:cellImage>
    <xdr:pic>
      <xdr:nvPicPr>
        <xdr:cNvPr id="56" name="ID_54C170601DB14D88A3486ED8EB55F7A7" descr="Kk._2024-09-05 15.22.02_签名图片"/>
        <xdr:cNvPicPr>
          <a:picLocks noChangeAspect="1"/>
        </xdr:cNvPicPr>
      </xdr:nvPicPr>
      <xdr:blipFill>
        <a:blip r:embed="rId120"/>
        <a:stretch>
          <a:fillRect/>
        </a:stretch>
      </xdr:blipFill>
      <xdr:spPr>
        <a:xfrm>
          <a:off x="3524250" y="638175"/>
          <a:ext cx="2038985" cy="901700"/>
        </a:xfrm>
        <a:prstGeom prst="rect">
          <a:avLst/>
        </a:prstGeom>
      </xdr:spPr>
    </xdr:pic>
  </etc:cellImage>
  <etc:cellImage>
    <xdr:pic>
      <xdr:nvPicPr>
        <xdr:cNvPr id="129" name="ID_8FC3A755A489400D99BC45A64F8523E4" descr="😀 😨 😰 😱_2024-09-05 15.29.51_签名图片"/>
        <xdr:cNvPicPr>
          <a:picLocks noChangeAspect="1"/>
        </xdr:cNvPicPr>
      </xdr:nvPicPr>
      <xdr:blipFill>
        <a:blip r:embed="rId121"/>
        <a:stretch>
          <a:fillRect/>
        </a:stretch>
      </xdr:blipFill>
      <xdr:spPr>
        <a:xfrm>
          <a:off x="3524250" y="638175"/>
          <a:ext cx="2169795" cy="869950"/>
        </a:xfrm>
        <a:prstGeom prst="rect">
          <a:avLst/>
        </a:prstGeom>
      </xdr:spPr>
    </xdr:pic>
  </etc:cellImage>
  <etc:cellImage>
    <xdr:pic>
      <xdr:nvPicPr>
        <xdr:cNvPr id="205" name="ID_864F5A40A12B42209C5D1EC1D3C6D7D1" descr="孟思洋._2024-09-05 15.48.56_签名图片"/>
        <xdr:cNvPicPr>
          <a:picLocks noChangeAspect="1"/>
        </xdr:cNvPicPr>
      </xdr:nvPicPr>
      <xdr:blipFill>
        <a:blip r:embed="rId122"/>
        <a:stretch>
          <a:fillRect/>
        </a:stretch>
      </xdr:blipFill>
      <xdr:spPr>
        <a:xfrm>
          <a:off x="3524250" y="638175"/>
          <a:ext cx="2070100" cy="717550"/>
        </a:xfrm>
        <a:prstGeom prst="rect">
          <a:avLst/>
        </a:prstGeom>
      </xdr:spPr>
    </xdr:pic>
  </etc:cellImage>
  <etc:cellImage>
    <xdr:pic>
      <xdr:nvPicPr>
        <xdr:cNvPr id="220" name="ID_39B7EC265BB942569F9419F9F18CB190" descr="浅月乔_2024-09-05 19.48.34_签名图片"/>
        <xdr:cNvPicPr>
          <a:picLocks noChangeAspect="1"/>
        </xdr:cNvPicPr>
      </xdr:nvPicPr>
      <xdr:blipFill>
        <a:blip r:embed="rId123"/>
        <a:stretch>
          <a:fillRect/>
        </a:stretch>
      </xdr:blipFill>
      <xdr:spPr>
        <a:xfrm>
          <a:off x="3524250" y="638175"/>
          <a:ext cx="1933575" cy="798195"/>
        </a:xfrm>
        <a:prstGeom prst="rect">
          <a:avLst/>
        </a:prstGeom>
      </xdr:spPr>
    </xdr:pic>
  </etc:cellImage>
  <etc:cellImage>
    <xdr:pic>
      <xdr:nvPicPr>
        <xdr:cNvPr id="165" name="ID_9C67D0A31CFE4683A37BA9AC4334958D" descr="㵆_2024-09-05 21.58.14_签名图片"/>
        <xdr:cNvPicPr>
          <a:picLocks noChangeAspect="1"/>
        </xdr:cNvPicPr>
      </xdr:nvPicPr>
      <xdr:blipFill>
        <a:blip r:embed="rId124"/>
        <a:stretch>
          <a:fillRect/>
        </a:stretch>
      </xdr:blipFill>
      <xdr:spPr>
        <a:xfrm>
          <a:off x="3524250" y="638175"/>
          <a:ext cx="1838325" cy="757555"/>
        </a:xfrm>
        <a:prstGeom prst="rect">
          <a:avLst/>
        </a:prstGeom>
      </xdr:spPr>
    </xdr:pic>
  </etc:cellImage>
  <etc:cellImage>
    <xdr:pic>
      <xdr:nvPicPr>
        <xdr:cNvPr id="200" name="ID_B27555D315AE4EE4B3D232920D4B9D33" descr="满眼温柔_2024-09-05 15.31.59_签名图片"/>
        <xdr:cNvPicPr>
          <a:picLocks noChangeAspect="1"/>
        </xdr:cNvPicPr>
      </xdr:nvPicPr>
      <xdr:blipFill>
        <a:blip r:embed="rId125"/>
        <a:stretch>
          <a:fillRect/>
        </a:stretch>
      </xdr:blipFill>
      <xdr:spPr>
        <a:xfrm>
          <a:off x="3524250" y="638175"/>
          <a:ext cx="1323975" cy="817880"/>
        </a:xfrm>
        <a:prstGeom prst="rect">
          <a:avLst/>
        </a:prstGeom>
      </xdr:spPr>
    </xdr:pic>
  </etc:cellImage>
  <etc:cellImage>
    <xdr:pic>
      <xdr:nvPicPr>
        <xdr:cNvPr id="314" name="ID_59D4675A053248AFBC7EC0DB317E2F38" descr="一闪一闪惹人爱_2024-09-05 15.02.23_签名图片"/>
        <xdr:cNvPicPr>
          <a:picLocks noChangeAspect="1"/>
        </xdr:cNvPicPr>
      </xdr:nvPicPr>
      <xdr:blipFill>
        <a:blip r:embed="rId126"/>
        <a:stretch>
          <a:fillRect/>
        </a:stretch>
      </xdr:blipFill>
      <xdr:spPr>
        <a:xfrm>
          <a:off x="3524250" y="638175"/>
          <a:ext cx="1895475" cy="879475"/>
        </a:xfrm>
        <a:prstGeom prst="rect">
          <a:avLst/>
        </a:prstGeom>
      </xdr:spPr>
    </xdr:pic>
  </etc:cellImage>
  <etc:cellImage>
    <xdr:pic>
      <xdr:nvPicPr>
        <xdr:cNvPr id="257" name="ID_2A1C822A1F2D4DAE942B69E1A221111A" descr="偷偷_2024-09-05 21.17.14_签名图片"/>
        <xdr:cNvPicPr>
          <a:picLocks noChangeAspect="1"/>
        </xdr:cNvPicPr>
      </xdr:nvPicPr>
      <xdr:blipFill>
        <a:blip r:embed="rId127"/>
        <a:stretch>
          <a:fillRect/>
        </a:stretch>
      </xdr:blipFill>
      <xdr:spPr>
        <a:xfrm>
          <a:off x="3524250" y="638175"/>
          <a:ext cx="2143125" cy="917575"/>
        </a:xfrm>
        <a:prstGeom prst="rect">
          <a:avLst/>
        </a:prstGeom>
      </xdr:spPr>
    </xdr:pic>
  </etc:cellImage>
  <etc:cellImage>
    <xdr:pic>
      <xdr:nvPicPr>
        <xdr:cNvPr id="321" name="ID_C1515D1965C640D681A487ECDD696B6D" descr="于佳冉_2024-09-05 19.04.16_签名图片"/>
        <xdr:cNvPicPr>
          <a:picLocks noChangeAspect="1"/>
        </xdr:cNvPicPr>
      </xdr:nvPicPr>
      <xdr:blipFill>
        <a:blip r:embed="rId128"/>
        <a:stretch>
          <a:fillRect/>
        </a:stretch>
      </xdr:blipFill>
      <xdr:spPr>
        <a:xfrm>
          <a:off x="3524250" y="638175"/>
          <a:ext cx="2252345" cy="774700"/>
        </a:xfrm>
        <a:prstGeom prst="rect">
          <a:avLst/>
        </a:prstGeom>
      </xdr:spPr>
    </xdr:pic>
  </etc:cellImage>
  <etc:cellImage>
    <xdr:pic>
      <xdr:nvPicPr>
        <xdr:cNvPr id="260" name="ID_0AA4EE1A2D8D4A45907129A127912CF7" descr="万事顺意的小李_2024-09-05 18.21.49_签名图片"/>
        <xdr:cNvPicPr>
          <a:picLocks noChangeAspect="1"/>
        </xdr:cNvPicPr>
      </xdr:nvPicPr>
      <xdr:blipFill>
        <a:blip r:embed="rId129"/>
        <a:stretch>
          <a:fillRect/>
        </a:stretch>
      </xdr:blipFill>
      <xdr:spPr>
        <a:xfrm>
          <a:off x="3524250" y="638175"/>
          <a:ext cx="1590675" cy="781685"/>
        </a:xfrm>
        <a:prstGeom prst="rect">
          <a:avLst/>
        </a:prstGeom>
      </xdr:spPr>
    </xdr:pic>
  </etc:cellImage>
  <etc:cellImage>
    <xdr:pic>
      <xdr:nvPicPr>
        <xdr:cNvPr id="73" name="ID_8563CD447C5F4D7387FBB2997E7DCB1A" descr="Cache_2024-09-05 15.37.40_签名图片"/>
        <xdr:cNvPicPr>
          <a:picLocks noChangeAspect="1"/>
        </xdr:cNvPicPr>
      </xdr:nvPicPr>
      <xdr:blipFill>
        <a:blip r:embed="rId130"/>
        <a:stretch>
          <a:fillRect/>
        </a:stretch>
      </xdr:blipFill>
      <xdr:spPr>
        <a:xfrm>
          <a:off x="3524250" y="638175"/>
          <a:ext cx="1781810" cy="715010"/>
        </a:xfrm>
        <a:prstGeom prst="rect">
          <a:avLst/>
        </a:prstGeom>
      </xdr:spPr>
    </xdr:pic>
  </etc:cellImage>
  <etc:cellImage>
    <xdr:pic>
      <xdr:nvPicPr>
        <xdr:cNvPr id="102" name="ID_DACB7F45CEA341D3BD031364330B87A9" descr="今日上上签._2024-09-05 15.00.33_签名图片"/>
        <xdr:cNvPicPr>
          <a:picLocks noChangeAspect="1"/>
        </xdr:cNvPicPr>
      </xdr:nvPicPr>
      <xdr:blipFill>
        <a:blip r:embed="rId131"/>
        <a:stretch>
          <a:fillRect/>
        </a:stretch>
      </xdr:blipFill>
      <xdr:spPr>
        <a:xfrm>
          <a:off x="4010025" y="682625"/>
          <a:ext cx="1445895" cy="540385"/>
        </a:xfrm>
        <a:prstGeom prst="rect">
          <a:avLst/>
        </a:prstGeom>
      </xdr:spPr>
    </xdr:pic>
  </etc:cellImage>
  <etc:cellImage>
    <xdr:pic>
      <xdr:nvPicPr>
        <xdr:cNvPr id="232" name="ID_714F88182F6A4546B0114050D14B99DB" descr="茹文聪要發财了_2024-09-05 15.04.33_签名图片"/>
        <xdr:cNvPicPr>
          <a:picLocks noChangeAspect="1"/>
        </xdr:cNvPicPr>
      </xdr:nvPicPr>
      <xdr:blipFill>
        <a:blip r:embed="rId132"/>
        <a:stretch>
          <a:fillRect/>
        </a:stretch>
      </xdr:blipFill>
      <xdr:spPr>
        <a:xfrm>
          <a:off x="3524250" y="638175"/>
          <a:ext cx="2349500" cy="889000"/>
        </a:xfrm>
        <a:prstGeom prst="rect">
          <a:avLst/>
        </a:prstGeom>
      </xdr:spPr>
    </xdr:pic>
  </etc:cellImage>
  <etc:cellImage>
    <xdr:pic>
      <xdr:nvPicPr>
        <xdr:cNvPr id="241" name="ID_51860587541F47DCBBF7088406DCC084" descr="事不过三_2024-09-05 19.32.56_签名图片"/>
        <xdr:cNvPicPr>
          <a:picLocks noChangeAspect="1"/>
        </xdr:cNvPicPr>
      </xdr:nvPicPr>
      <xdr:blipFill>
        <a:blip r:embed="rId133"/>
        <a:stretch>
          <a:fillRect/>
        </a:stretch>
      </xdr:blipFill>
      <xdr:spPr>
        <a:xfrm>
          <a:off x="3524250" y="638175"/>
          <a:ext cx="1369695" cy="568325"/>
        </a:xfrm>
        <a:prstGeom prst="rect">
          <a:avLst/>
        </a:prstGeom>
      </xdr:spPr>
    </xdr:pic>
  </etc:cellImage>
  <etc:cellImage>
    <xdr:pic>
      <xdr:nvPicPr>
        <xdr:cNvPr id="188" name="ID_58DE8F25F8B94FF5A29EB45694FA25DC" descr="澜惊_2024-09-05 15.10.52_签名图片"/>
        <xdr:cNvPicPr>
          <a:picLocks noChangeAspect="1"/>
        </xdr:cNvPicPr>
      </xdr:nvPicPr>
      <xdr:blipFill>
        <a:blip r:embed="rId134"/>
        <a:stretch>
          <a:fillRect/>
        </a:stretch>
      </xdr:blipFill>
      <xdr:spPr>
        <a:xfrm>
          <a:off x="3524250" y="638175"/>
          <a:ext cx="2238375" cy="851535"/>
        </a:xfrm>
        <a:prstGeom prst="rect">
          <a:avLst/>
        </a:prstGeom>
      </xdr:spPr>
    </xdr:pic>
  </etc:cellImage>
  <etc:cellImage>
    <xdr:pic>
      <xdr:nvPicPr>
        <xdr:cNvPr id="86" name="ID_32654E71CFF5499B824A24DA613AFE6C" descr="Oliver._2024-09-05 15.03.36_签名图片"/>
        <xdr:cNvPicPr>
          <a:picLocks noChangeAspect="1"/>
        </xdr:cNvPicPr>
      </xdr:nvPicPr>
      <xdr:blipFill>
        <a:blip r:embed="rId135"/>
        <a:stretch>
          <a:fillRect/>
        </a:stretch>
      </xdr:blipFill>
      <xdr:spPr>
        <a:xfrm>
          <a:off x="3790950" y="1289050"/>
          <a:ext cx="1544320" cy="732790"/>
        </a:xfrm>
        <a:prstGeom prst="rect">
          <a:avLst/>
        </a:prstGeom>
      </xdr:spPr>
    </xdr:pic>
  </etc:cellImage>
  <etc:cellImage>
    <xdr:pic>
      <xdr:nvPicPr>
        <xdr:cNvPr id="142" name="ID_298B95EFA187450C8AE9310E403282F5" descr="不_2024-09-05 20.57.31_签名图片"/>
        <xdr:cNvPicPr>
          <a:picLocks noChangeAspect="1"/>
        </xdr:cNvPicPr>
      </xdr:nvPicPr>
      <xdr:blipFill>
        <a:blip r:embed="rId136"/>
        <a:stretch>
          <a:fillRect/>
        </a:stretch>
      </xdr:blipFill>
      <xdr:spPr>
        <a:xfrm>
          <a:off x="3524250" y="638175"/>
          <a:ext cx="2105025" cy="734060"/>
        </a:xfrm>
        <a:prstGeom prst="rect">
          <a:avLst/>
        </a:prstGeom>
      </xdr:spPr>
    </xdr:pic>
  </etc:cellImage>
  <etc:cellImage>
    <xdr:pic>
      <xdr:nvPicPr>
        <xdr:cNvPr id="269" name="ID_2DEF23DB5E824C0E8A31ACF0B6EA510F" descr="我爱飒飒._2024-09-05 20.26.09_签名图片"/>
        <xdr:cNvPicPr>
          <a:picLocks noChangeAspect="1"/>
        </xdr:cNvPicPr>
      </xdr:nvPicPr>
      <xdr:blipFill>
        <a:blip r:embed="rId137"/>
        <a:stretch>
          <a:fillRect/>
        </a:stretch>
      </xdr:blipFill>
      <xdr:spPr>
        <a:xfrm>
          <a:off x="3524250" y="638175"/>
          <a:ext cx="1858010" cy="750570"/>
        </a:xfrm>
        <a:prstGeom prst="rect">
          <a:avLst/>
        </a:prstGeom>
      </xdr:spPr>
    </xdr:pic>
  </etc:cellImage>
  <etc:cellImage>
    <xdr:pic>
      <xdr:nvPicPr>
        <xdr:cNvPr id="140" name="ID_67E263B90F5D41F2BB25FAF59F337BB3" descr="嫑孬_2024-09-05 19.56.37_签名图片"/>
        <xdr:cNvPicPr>
          <a:picLocks noChangeAspect="1"/>
        </xdr:cNvPicPr>
      </xdr:nvPicPr>
      <xdr:blipFill>
        <a:blip r:embed="rId138"/>
        <a:stretch>
          <a:fillRect/>
        </a:stretch>
      </xdr:blipFill>
      <xdr:spPr>
        <a:xfrm>
          <a:off x="3524250" y="638175"/>
          <a:ext cx="1304925" cy="669290"/>
        </a:xfrm>
        <a:prstGeom prst="rect">
          <a:avLst/>
        </a:prstGeom>
      </xdr:spPr>
    </xdr:pic>
  </etc:cellImage>
  <etc:cellImage>
    <xdr:pic>
      <xdr:nvPicPr>
        <xdr:cNvPr id="262" name="ID_00C07141F8944F799AA7934E716E5C03" descr="王_2024-09-05 18.42.05_签名图片"/>
        <xdr:cNvPicPr>
          <a:picLocks noChangeAspect="1"/>
        </xdr:cNvPicPr>
      </xdr:nvPicPr>
      <xdr:blipFill>
        <a:blip r:embed="rId139"/>
        <a:stretch>
          <a:fillRect/>
        </a:stretch>
      </xdr:blipFill>
      <xdr:spPr>
        <a:xfrm>
          <a:off x="3524250" y="638175"/>
          <a:ext cx="1491615" cy="708660"/>
        </a:xfrm>
        <a:prstGeom prst="rect">
          <a:avLst/>
        </a:prstGeom>
      </xdr:spPr>
    </xdr:pic>
  </etc:cellImage>
  <etc:cellImage>
    <xdr:pic>
      <xdr:nvPicPr>
        <xdr:cNvPr id="249" name="ID_0FC68B3A0D7E49DABB3F82A050DA69DF" descr="所爱隔山海_2024-09-05 15.03.29_签名图片"/>
        <xdr:cNvPicPr>
          <a:picLocks noChangeAspect="1"/>
        </xdr:cNvPicPr>
      </xdr:nvPicPr>
      <xdr:blipFill>
        <a:blip r:embed="rId140"/>
        <a:stretch>
          <a:fillRect/>
        </a:stretch>
      </xdr:blipFill>
      <xdr:spPr>
        <a:xfrm>
          <a:off x="3524250" y="638175"/>
          <a:ext cx="1286510" cy="795655"/>
        </a:xfrm>
        <a:prstGeom prst="rect">
          <a:avLst/>
        </a:prstGeom>
      </xdr:spPr>
    </xdr:pic>
  </etc:cellImage>
  <etc:cellImage>
    <xdr:pic>
      <xdr:nvPicPr>
        <xdr:cNvPr id="125" name="ID_549BD4E28B564AA2833308C0AA445299" descr="🐷_2024-09-05 15.05.50_签名图片"/>
        <xdr:cNvPicPr>
          <a:picLocks noChangeAspect="1"/>
        </xdr:cNvPicPr>
      </xdr:nvPicPr>
      <xdr:blipFill>
        <a:blip r:embed="rId141"/>
        <a:stretch>
          <a:fillRect/>
        </a:stretch>
      </xdr:blipFill>
      <xdr:spPr>
        <a:xfrm>
          <a:off x="3524250" y="638175"/>
          <a:ext cx="1886585" cy="965200"/>
        </a:xfrm>
        <a:prstGeom prst="rect">
          <a:avLst/>
        </a:prstGeom>
      </xdr:spPr>
    </xdr:pic>
  </etc:cellImage>
  <etc:cellImage>
    <xdr:pic>
      <xdr:nvPicPr>
        <xdr:cNvPr id="75" name="ID_54D9B9FD78034D2D889BD944A5A5B4E0"/>
        <xdr:cNvPicPr>
          <a:picLocks noChangeAspect="1"/>
        </xdr:cNvPicPr>
      </xdr:nvPicPr>
      <xdr:blipFill>
        <a:blip r:embed="rId142"/>
        <a:stretch>
          <a:fillRect/>
        </a:stretch>
      </xdr:blipFill>
      <xdr:spPr>
        <a:xfrm>
          <a:off x="9730740" y="7610475"/>
          <a:ext cx="8096250" cy="46482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48" name="ID_2A4776882ABD464BBBB02DEA8D3D204F" descr="纯良壬_2024-09-05 15.10.27_签名图片"/>
        <xdr:cNvPicPr>
          <a:picLocks noChangeAspect="1"/>
        </xdr:cNvPicPr>
      </xdr:nvPicPr>
      <xdr:blipFill>
        <a:blip r:embed="rId143"/>
        <a:stretch>
          <a:fillRect/>
        </a:stretch>
      </xdr:blipFill>
      <xdr:spPr>
        <a:xfrm>
          <a:off x="3524250" y="638175"/>
          <a:ext cx="2319655" cy="607060"/>
        </a:xfrm>
        <a:prstGeom prst="rect">
          <a:avLst/>
        </a:prstGeom>
      </xdr:spPr>
    </xdr:pic>
  </etc:cellImage>
  <etc:cellImage>
    <xdr:pic>
      <xdr:nvPicPr>
        <xdr:cNvPr id="201" name="ID_2B1A339C638C4B49B8707E4A4EAE9B60" descr="美肚鲨_2024-09-05 18.04.52_签名图片"/>
        <xdr:cNvPicPr>
          <a:picLocks noChangeAspect="1"/>
        </xdr:cNvPicPr>
      </xdr:nvPicPr>
      <xdr:blipFill>
        <a:blip r:embed="rId144"/>
        <a:stretch>
          <a:fillRect/>
        </a:stretch>
      </xdr:blipFill>
      <xdr:spPr>
        <a:xfrm>
          <a:off x="3524250" y="638175"/>
          <a:ext cx="1286510" cy="561340"/>
        </a:xfrm>
        <a:prstGeom prst="rect">
          <a:avLst/>
        </a:prstGeom>
      </xdr:spPr>
    </xdr:pic>
  </etc:cellImage>
  <etc:cellImage>
    <xdr:pic>
      <xdr:nvPicPr>
        <xdr:cNvPr id="79" name="ID_FED2861CA76E48E4849520E5191F7D6A" descr="Dream👀_2024-09-05 22.09.23_签名图片"/>
        <xdr:cNvPicPr>
          <a:picLocks noChangeAspect="1"/>
        </xdr:cNvPicPr>
      </xdr:nvPicPr>
      <xdr:blipFill>
        <a:blip r:embed="rId145"/>
        <a:stretch>
          <a:fillRect/>
        </a:stretch>
      </xdr:blipFill>
      <xdr:spPr>
        <a:xfrm>
          <a:off x="3524250" y="638175"/>
          <a:ext cx="2153285" cy="756920"/>
        </a:xfrm>
        <a:prstGeom prst="rect">
          <a:avLst/>
        </a:prstGeom>
      </xdr:spPr>
    </xdr:pic>
  </etc:cellImage>
  <etc:cellImage>
    <xdr:pic>
      <xdr:nvPicPr>
        <xdr:cNvPr id="80" name="ID_8C3304C74F0340FDBCAAD7E93C842EB9" descr="flower🌸_2024-09-05 19.18.51_签名图片"/>
        <xdr:cNvPicPr>
          <a:picLocks noChangeAspect="1"/>
        </xdr:cNvPicPr>
      </xdr:nvPicPr>
      <xdr:blipFill>
        <a:blip r:embed="rId146"/>
        <a:stretch>
          <a:fillRect/>
        </a:stretch>
      </xdr:blipFill>
      <xdr:spPr>
        <a:xfrm>
          <a:off x="3524250" y="638175"/>
          <a:ext cx="1619250" cy="797560"/>
        </a:xfrm>
        <a:prstGeom prst="rect">
          <a:avLst/>
        </a:prstGeom>
      </xdr:spPr>
    </xdr:pic>
  </etc:cellImage>
  <etc:cellImage>
    <xdr:pic>
      <xdr:nvPicPr>
        <xdr:cNvPr id="112" name="ID_C59AC15A75B447B0BC98131C8B53A897" descr="Zhxx_y_2024-09-05 21.20.46_签名图片"/>
        <xdr:cNvPicPr>
          <a:picLocks noChangeAspect="1"/>
        </xdr:cNvPicPr>
      </xdr:nvPicPr>
      <xdr:blipFill>
        <a:blip r:embed="rId147"/>
        <a:stretch>
          <a:fillRect/>
        </a:stretch>
      </xdr:blipFill>
      <xdr:spPr>
        <a:xfrm>
          <a:off x="3524250" y="638175"/>
          <a:ext cx="1724025" cy="714375"/>
        </a:xfrm>
        <a:prstGeom prst="rect">
          <a:avLst/>
        </a:prstGeom>
      </xdr:spPr>
    </xdr:pic>
  </etc:cellImage>
  <etc:cellImage>
    <xdr:pic>
      <xdr:nvPicPr>
        <xdr:cNvPr id="135" name="ID_30A3DBBF10074B50B8F4F6D414DF1619" descr="啊这_2024-09-05 15.03.42_签名图片"/>
        <xdr:cNvPicPr>
          <a:picLocks noChangeAspect="1"/>
        </xdr:cNvPicPr>
      </xdr:nvPicPr>
      <xdr:blipFill>
        <a:blip r:embed="rId148"/>
        <a:stretch>
          <a:fillRect/>
        </a:stretch>
      </xdr:blipFill>
      <xdr:spPr>
        <a:xfrm>
          <a:off x="3524250" y="638175"/>
          <a:ext cx="714375" cy="588645"/>
        </a:xfrm>
        <a:prstGeom prst="rect">
          <a:avLst/>
        </a:prstGeom>
      </xdr:spPr>
    </xdr:pic>
  </etc:cellImage>
  <etc:cellImage>
    <xdr:pic>
      <xdr:nvPicPr>
        <xdr:cNvPr id="126" name="ID_D1A39A46D38B4F7E8F2AE73061AF2E89" descr="🔚_2024-09-05 21.36.47_签名图片"/>
        <xdr:cNvPicPr>
          <a:picLocks noChangeAspect="1"/>
        </xdr:cNvPicPr>
      </xdr:nvPicPr>
      <xdr:blipFill>
        <a:blip r:embed="rId149"/>
        <a:stretch>
          <a:fillRect/>
        </a:stretch>
      </xdr:blipFill>
      <xdr:spPr>
        <a:xfrm>
          <a:off x="3524250" y="638175"/>
          <a:ext cx="2124710" cy="812800"/>
        </a:xfrm>
        <a:prstGeom prst="rect">
          <a:avLst/>
        </a:prstGeom>
      </xdr:spPr>
    </xdr:pic>
  </etc:cellImage>
  <etc:cellImage>
    <xdr:pic>
      <xdr:nvPicPr>
        <xdr:cNvPr id="206" name="ID_93742C43833A4AD2984ACF60140106EC" descr="梦怀宇_2024-09-05 15.08.57_签名图片"/>
        <xdr:cNvPicPr>
          <a:picLocks noChangeAspect="1"/>
        </xdr:cNvPicPr>
      </xdr:nvPicPr>
      <xdr:blipFill>
        <a:blip r:embed="rId150"/>
        <a:stretch>
          <a:fillRect/>
        </a:stretch>
      </xdr:blipFill>
      <xdr:spPr>
        <a:xfrm>
          <a:off x="3524250" y="638175"/>
          <a:ext cx="1257300" cy="807720"/>
        </a:xfrm>
        <a:prstGeom prst="rect">
          <a:avLst/>
        </a:prstGeom>
      </xdr:spPr>
    </xdr:pic>
  </etc:cellImage>
  <etc:cellImage>
    <xdr:pic>
      <xdr:nvPicPr>
        <xdr:cNvPr id="81" name="ID_0A4BA36F364D480BA98243E5CD33F5FE" descr="大白兔_2024-09-05 15.24.51_签名图片"/>
        <xdr:cNvPicPr>
          <a:picLocks noChangeAspect="1"/>
        </xdr:cNvPicPr>
      </xdr:nvPicPr>
      <xdr:blipFill>
        <a:blip r:embed="rId151"/>
        <a:stretch>
          <a:fillRect/>
        </a:stretch>
      </xdr:blipFill>
      <xdr:spPr>
        <a:xfrm>
          <a:off x="3933825" y="730250"/>
          <a:ext cx="1267460" cy="680720"/>
        </a:xfrm>
        <a:prstGeom prst="rect">
          <a:avLst/>
        </a:prstGeom>
      </xdr:spPr>
    </xdr:pic>
  </etc:cellImage>
  <etc:cellImage>
    <xdr:pic>
      <xdr:nvPicPr>
        <xdr:cNvPr id="156" name="ID_0D975FACF80C48478746BC39650CF3CF" descr="哆啦不做梦～_2024-09-05 15.23.36_签名图片"/>
        <xdr:cNvPicPr>
          <a:picLocks noChangeAspect="1"/>
        </xdr:cNvPicPr>
      </xdr:nvPicPr>
      <xdr:blipFill>
        <a:blip r:embed="rId152"/>
        <a:stretch>
          <a:fillRect/>
        </a:stretch>
      </xdr:blipFill>
      <xdr:spPr>
        <a:xfrm>
          <a:off x="3524250" y="638175"/>
          <a:ext cx="2324735" cy="734695"/>
        </a:xfrm>
        <a:prstGeom prst="rect">
          <a:avLst/>
        </a:prstGeom>
      </xdr:spPr>
    </xdr:pic>
  </etc:cellImage>
  <etc:cellImage>
    <xdr:pic>
      <xdr:nvPicPr>
        <xdr:cNvPr id="294" name="ID_D481CB8B46484EECAD4A8A38DA7BC400" descr="小丸子_2024-09-05 18.00.42_签名图片"/>
        <xdr:cNvPicPr>
          <a:picLocks noChangeAspect="1"/>
        </xdr:cNvPicPr>
      </xdr:nvPicPr>
      <xdr:blipFill>
        <a:blip r:embed="rId153"/>
        <a:stretch>
          <a:fillRect/>
        </a:stretch>
      </xdr:blipFill>
      <xdr:spPr>
        <a:xfrm>
          <a:off x="3524250" y="638175"/>
          <a:ext cx="1680845" cy="1012825"/>
        </a:xfrm>
        <a:prstGeom prst="rect">
          <a:avLst/>
        </a:prstGeom>
      </xdr:spPr>
    </xdr:pic>
  </etc:cellImage>
  <etc:cellImage>
    <xdr:pic>
      <xdr:nvPicPr>
        <xdr:cNvPr id="236" name="ID_0C4AECF66D754DA2937354C8D3559DF4" descr="山吹_2024-09-05 15.10.40_签名图片"/>
        <xdr:cNvPicPr>
          <a:picLocks noChangeAspect="1"/>
        </xdr:cNvPicPr>
      </xdr:nvPicPr>
      <xdr:blipFill>
        <a:blip r:embed="rId154"/>
        <a:stretch>
          <a:fillRect/>
        </a:stretch>
      </xdr:blipFill>
      <xdr:spPr>
        <a:xfrm>
          <a:off x="3524250" y="638175"/>
          <a:ext cx="2309495" cy="689610"/>
        </a:xfrm>
        <a:prstGeom prst="rect">
          <a:avLst/>
        </a:prstGeom>
      </xdr:spPr>
    </xdr:pic>
  </etc:cellImage>
  <etc:cellImage>
    <xdr:pic>
      <xdr:nvPicPr>
        <xdr:cNvPr id="82" name="ID_6E6DD25011D2437C8DAC8F22FBD7913F"/>
        <xdr:cNvPicPr>
          <a:picLocks noChangeAspect="1"/>
        </xdr:cNvPicPr>
      </xdr:nvPicPr>
      <xdr:blipFill>
        <a:blip r:embed="rId155"/>
        <a:stretch>
          <a:fillRect/>
        </a:stretch>
      </xdr:blipFill>
      <xdr:spPr>
        <a:xfrm>
          <a:off x="9730740" y="17059910"/>
          <a:ext cx="9753600" cy="547687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85" name="ID_5BBBE4C39E784BA6AD508421EF1F89F1" descr="axl_2024-09-05 15.14.39_签名图片"/>
        <xdr:cNvPicPr>
          <a:picLocks noChangeAspect="1"/>
        </xdr:cNvPicPr>
      </xdr:nvPicPr>
      <xdr:blipFill>
        <a:blip r:embed="rId156"/>
        <a:stretch>
          <a:fillRect/>
        </a:stretch>
      </xdr:blipFill>
      <xdr:spPr>
        <a:xfrm>
          <a:off x="3524250" y="638175"/>
          <a:ext cx="1838325" cy="882650"/>
        </a:xfrm>
        <a:prstGeom prst="rect">
          <a:avLst/>
        </a:prstGeom>
      </xdr:spPr>
    </xdr:pic>
  </etc:cellImage>
  <etc:cellImage>
    <xdr:pic>
      <xdr:nvPicPr>
        <xdr:cNvPr id="187" name="ID_284D6210483741B7BBD6F15938BE07BB" descr="腊肠哥_2024-09-05 15.20.22_签名图片"/>
        <xdr:cNvPicPr>
          <a:picLocks noChangeAspect="1"/>
        </xdr:cNvPicPr>
      </xdr:nvPicPr>
      <xdr:blipFill>
        <a:blip r:embed="rId157"/>
        <a:stretch>
          <a:fillRect/>
        </a:stretch>
      </xdr:blipFill>
      <xdr:spPr>
        <a:xfrm>
          <a:off x="3524250" y="638175"/>
          <a:ext cx="1276985" cy="747395"/>
        </a:xfrm>
        <a:prstGeom prst="rect">
          <a:avLst/>
        </a:prstGeom>
      </xdr:spPr>
    </xdr:pic>
  </etc:cellImage>
  <etc:cellImage>
    <xdr:pic>
      <xdr:nvPicPr>
        <xdr:cNvPr id="87" name="ID_5CD2FA52AD9748C0B868294AFAD26A3B" descr="Cookiess_2024-09-05 18.26.36_签名图片"/>
        <xdr:cNvPicPr>
          <a:picLocks noChangeAspect="1"/>
        </xdr:cNvPicPr>
      </xdr:nvPicPr>
      <xdr:blipFill>
        <a:blip r:embed="rId158"/>
        <a:stretch>
          <a:fillRect/>
        </a:stretch>
      </xdr:blipFill>
      <xdr:spPr>
        <a:xfrm>
          <a:off x="3524250" y="638175"/>
          <a:ext cx="1894205" cy="698500"/>
        </a:xfrm>
        <a:prstGeom prst="rect">
          <a:avLst/>
        </a:prstGeom>
      </xdr:spPr>
    </xdr:pic>
  </etc:cellImage>
  <etc:cellImage>
    <xdr:pic>
      <xdr:nvPicPr>
        <xdr:cNvPr id="115" name="ID_E24C08B61C5540EFBD520CD437C68378" descr="ρꪖડડ ᥇ꪗ._2024-09-05 18.09.47_签名图片"/>
        <xdr:cNvPicPr>
          <a:picLocks noChangeAspect="1"/>
        </xdr:cNvPicPr>
      </xdr:nvPicPr>
      <xdr:blipFill>
        <a:blip r:embed="rId159"/>
        <a:stretch>
          <a:fillRect/>
        </a:stretch>
      </xdr:blipFill>
      <xdr:spPr>
        <a:xfrm>
          <a:off x="3524250" y="638175"/>
          <a:ext cx="1210310" cy="836930"/>
        </a:xfrm>
        <a:prstGeom prst="rect">
          <a:avLst/>
        </a:prstGeom>
      </xdr:spPr>
    </xdr:pic>
  </etc:cellImage>
  <etc:cellImage>
    <xdr:pic>
      <xdr:nvPicPr>
        <xdr:cNvPr id="272" name="ID_BA482BF9E68E4762944FCA74FB8C197E" descr="无脑小怪兽_2024-09-05 18.27.06_签名图片"/>
        <xdr:cNvPicPr>
          <a:picLocks noChangeAspect="1"/>
        </xdr:cNvPicPr>
      </xdr:nvPicPr>
      <xdr:blipFill>
        <a:blip r:embed="rId160"/>
        <a:stretch>
          <a:fillRect/>
        </a:stretch>
      </xdr:blipFill>
      <xdr:spPr>
        <a:xfrm>
          <a:off x="3524250" y="638175"/>
          <a:ext cx="2179955" cy="841375"/>
        </a:xfrm>
        <a:prstGeom prst="rect">
          <a:avLst/>
        </a:prstGeom>
      </xdr:spPr>
    </xdr:pic>
  </etc:cellImage>
  <etc:cellImage>
    <xdr:pic>
      <xdr:nvPicPr>
        <xdr:cNvPr id="276" name="ID_00EF03FDDA6D4CDA862974E5A0405B92" descr="仙女山的月亮._2024-09-05 15.08.43_签名图片"/>
        <xdr:cNvPicPr>
          <a:picLocks noChangeAspect="1"/>
        </xdr:cNvPicPr>
      </xdr:nvPicPr>
      <xdr:blipFill>
        <a:blip r:embed="rId161"/>
        <a:stretch>
          <a:fillRect/>
        </a:stretch>
      </xdr:blipFill>
      <xdr:spPr>
        <a:xfrm>
          <a:off x="3524250" y="638175"/>
          <a:ext cx="1905000" cy="708660"/>
        </a:xfrm>
        <a:prstGeom prst="rect">
          <a:avLst/>
        </a:prstGeom>
      </xdr:spPr>
    </xdr:pic>
  </etc:cellImage>
  <etc:cellImage>
    <xdr:pic>
      <xdr:nvPicPr>
        <xdr:cNvPr id="195" name="ID_F3475215E36344508138413994815D3D" descr="路寒_2024-09-05 18.21.12_签名图片"/>
        <xdr:cNvPicPr>
          <a:picLocks noChangeAspect="1"/>
        </xdr:cNvPicPr>
      </xdr:nvPicPr>
      <xdr:blipFill>
        <a:blip r:embed="rId162"/>
        <a:stretch>
          <a:fillRect/>
        </a:stretch>
      </xdr:blipFill>
      <xdr:spPr>
        <a:xfrm>
          <a:off x="3524250" y="638175"/>
          <a:ext cx="1629410" cy="766445"/>
        </a:xfrm>
        <a:prstGeom prst="rect">
          <a:avLst/>
        </a:prstGeom>
      </xdr:spPr>
    </xdr:pic>
  </etc:cellImage>
  <etc:cellImage>
    <xdr:pic>
      <xdr:nvPicPr>
        <xdr:cNvPr id="300" name="ID_2CF44A52F3C842CAA7AC2D2B0796C946" descr="徐炜烨_2024-09-05 19.38.56_签名图片"/>
        <xdr:cNvPicPr>
          <a:picLocks noChangeAspect="1"/>
        </xdr:cNvPicPr>
      </xdr:nvPicPr>
      <xdr:blipFill>
        <a:blip r:embed="rId163"/>
        <a:stretch>
          <a:fillRect/>
        </a:stretch>
      </xdr:blipFill>
      <xdr:spPr>
        <a:xfrm>
          <a:off x="3524250" y="638175"/>
          <a:ext cx="1897380" cy="669925"/>
        </a:xfrm>
        <a:prstGeom prst="rect">
          <a:avLst/>
        </a:prstGeom>
      </xdr:spPr>
    </xdr:pic>
  </etc:cellImage>
  <etc:cellImage>
    <xdr:pic>
      <xdr:nvPicPr>
        <xdr:cNvPr id="161" name="ID_373A17F0E2A643489598A47FC8C7A9ED" descr="封闭货车^_2024-09-05 15.10.25_签名图片"/>
        <xdr:cNvPicPr>
          <a:picLocks noChangeAspect="1"/>
        </xdr:cNvPicPr>
      </xdr:nvPicPr>
      <xdr:blipFill>
        <a:blip r:embed="rId164"/>
        <a:stretch>
          <a:fillRect/>
        </a:stretch>
      </xdr:blipFill>
      <xdr:spPr>
        <a:xfrm>
          <a:off x="3524250" y="638175"/>
          <a:ext cx="1866900" cy="776605"/>
        </a:xfrm>
        <a:prstGeom prst="rect">
          <a:avLst/>
        </a:prstGeom>
      </xdr:spPr>
    </xdr:pic>
  </etc:cellImage>
  <etc:cellImage>
    <xdr:pic>
      <xdr:nvPicPr>
        <xdr:cNvPr id="216" name="ID_F72A61BF9E0E47479BCB0ED073A9BED8" descr="浓酒淡茶_2024-09-05 15.03.41_签名图片"/>
        <xdr:cNvPicPr>
          <a:picLocks noChangeAspect="1"/>
        </xdr:cNvPicPr>
      </xdr:nvPicPr>
      <xdr:blipFill>
        <a:blip r:embed="rId165"/>
        <a:stretch>
          <a:fillRect/>
        </a:stretch>
      </xdr:blipFill>
      <xdr:spPr>
        <a:xfrm>
          <a:off x="3524250" y="638175"/>
          <a:ext cx="1562735" cy="887095"/>
        </a:xfrm>
        <a:prstGeom prst="rect">
          <a:avLst/>
        </a:prstGeom>
      </xdr:spPr>
    </xdr:pic>
  </etc:cellImage>
  <etc:cellImage>
    <xdr:pic>
      <xdr:nvPicPr>
        <xdr:cNvPr id="88" name="ID_5A4DB9DDB28D491EB836AF558420F841" descr="bbzn_2024-09-05 18.18.38_签名图片"/>
        <xdr:cNvPicPr>
          <a:picLocks noChangeAspect="1"/>
        </xdr:cNvPicPr>
      </xdr:nvPicPr>
      <xdr:blipFill>
        <a:blip r:embed="rId166"/>
        <a:stretch>
          <a:fillRect/>
        </a:stretch>
      </xdr:blipFill>
      <xdr:spPr>
        <a:xfrm>
          <a:off x="3524250" y="638175"/>
          <a:ext cx="1981200" cy="618490"/>
        </a:xfrm>
        <a:prstGeom prst="rect">
          <a:avLst/>
        </a:prstGeom>
      </xdr:spPr>
    </xdr:pic>
  </etc:cellImage>
  <etc:cellImage>
    <xdr:pic>
      <xdr:nvPicPr>
        <xdr:cNvPr id="288" name="ID_D3AA5A3520DF4DB6B6E3F2CD61BFA4CD" descr="小七°_2024-09-05 15.05.02_签名图片"/>
        <xdr:cNvPicPr>
          <a:picLocks noChangeAspect="1"/>
        </xdr:cNvPicPr>
      </xdr:nvPicPr>
      <xdr:blipFill>
        <a:blip r:embed="rId167"/>
        <a:stretch>
          <a:fillRect/>
        </a:stretch>
      </xdr:blipFill>
      <xdr:spPr>
        <a:xfrm>
          <a:off x="3524250" y="638175"/>
          <a:ext cx="1962785" cy="889635"/>
        </a:xfrm>
        <a:prstGeom prst="rect">
          <a:avLst/>
        </a:prstGeom>
      </xdr:spPr>
    </xdr:pic>
  </etc:cellImage>
  <etc:cellImage>
    <xdr:pic>
      <xdr:nvPicPr>
        <xdr:cNvPr id="239" name="ID_BA881955ADE145FAA9CE6A2327419D2E" descr="失重行星_2024-09-05 19.23.50_签名图片"/>
        <xdr:cNvPicPr>
          <a:picLocks noChangeAspect="1"/>
        </xdr:cNvPicPr>
      </xdr:nvPicPr>
      <xdr:blipFill>
        <a:blip r:embed="rId168"/>
        <a:stretch>
          <a:fillRect/>
        </a:stretch>
      </xdr:blipFill>
      <xdr:spPr>
        <a:xfrm>
          <a:off x="3524250" y="638175"/>
          <a:ext cx="1934210" cy="713105"/>
        </a:xfrm>
        <a:prstGeom prst="rect">
          <a:avLst/>
        </a:prstGeom>
      </xdr:spPr>
    </xdr:pic>
  </etc:cellImage>
  <etc:cellImage>
    <xdr:pic>
      <xdr:nvPicPr>
        <xdr:cNvPr id="90" name="ID_8210B36F2048409EB129A19187449B6F"/>
        <xdr:cNvPicPr>
          <a:picLocks noChangeAspect="1"/>
        </xdr:cNvPicPr>
      </xdr:nvPicPr>
      <xdr:blipFill>
        <a:blip r:embed="rId169"/>
        <a:stretch>
          <a:fillRect/>
        </a:stretch>
      </xdr:blipFill>
      <xdr:spPr>
        <a:xfrm>
          <a:off x="9730740" y="24375110"/>
          <a:ext cx="3867150" cy="250507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91" name="ID_758216D0CFB3418C83DF022B118111E2" descr="Jul7-TT_2024-09-05 15.05.14_签名图片"/>
        <xdr:cNvPicPr>
          <a:picLocks noChangeAspect="1"/>
        </xdr:cNvPicPr>
      </xdr:nvPicPr>
      <xdr:blipFill>
        <a:blip r:embed="rId170"/>
        <a:stretch>
          <a:fillRect/>
        </a:stretch>
      </xdr:blipFill>
      <xdr:spPr>
        <a:xfrm>
          <a:off x="3524250" y="638175"/>
          <a:ext cx="2133600" cy="953135"/>
        </a:xfrm>
        <a:prstGeom prst="rect">
          <a:avLst/>
        </a:prstGeom>
      </xdr:spPr>
    </xdr:pic>
  </etc:cellImage>
  <etc:cellImage>
    <xdr:pic>
      <xdr:nvPicPr>
        <xdr:cNvPr id="92" name="ID_5785817E784B4B9BA21FD2D3158755A7" descr="-._2024-09-05 15.03.17_签名图片"/>
        <xdr:cNvPicPr>
          <a:picLocks noChangeAspect="1"/>
        </xdr:cNvPicPr>
      </xdr:nvPicPr>
      <xdr:blipFill>
        <a:blip r:embed="rId171"/>
        <a:stretch>
          <a:fillRect/>
        </a:stretch>
      </xdr:blipFill>
      <xdr:spPr>
        <a:xfrm>
          <a:off x="3524250" y="638175"/>
          <a:ext cx="1362710" cy="607060"/>
        </a:xfrm>
        <a:prstGeom prst="rect">
          <a:avLst/>
        </a:prstGeom>
      </xdr:spPr>
    </xdr:pic>
  </etc:cellImage>
  <etc:cellImage>
    <xdr:pic>
      <xdr:nvPicPr>
        <xdr:cNvPr id="93" name="ID_17FDA1A06D0A4D0C931A451E4137D00E" descr="Miss.Duan_2024-09-05 15.09.37_签名图片"/>
        <xdr:cNvPicPr>
          <a:picLocks noChangeAspect="1"/>
        </xdr:cNvPicPr>
      </xdr:nvPicPr>
      <xdr:blipFill>
        <a:blip r:embed="rId172"/>
        <a:stretch>
          <a:fillRect/>
        </a:stretch>
      </xdr:blipFill>
      <xdr:spPr>
        <a:xfrm>
          <a:off x="3524250" y="638175"/>
          <a:ext cx="1248410" cy="805815"/>
        </a:xfrm>
        <a:prstGeom prst="rect">
          <a:avLst/>
        </a:prstGeom>
      </xdr:spPr>
    </xdr:pic>
  </etc:cellImage>
  <etc:cellImage>
    <xdr:pic>
      <xdr:nvPicPr>
        <xdr:cNvPr id="123" name="ID_5CBD03E21F544A1790841B91D59D53FD" descr="贴纸_2024-09-05 15.08.43_签名图片"/>
        <xdr:cNvPicPr>
          <a:picLocks noChangeAspect="1"/>
        </xdr:cNvPicPr>
      </xdr:nvPicPr>
      <xdr:blipFill>
        <a:blip r:embed="rId173"/>
        <a:stretch>
          <a:fillRect/>
        </a:stretch>
      </xdr:blipFill>
      <xdr:spPr>
        <a:xfrm>
          <a:off x="4133850" y="682625"/>
          <a:ext cx="1125220" cy="574675"/>
        </a:xfrm>
        <a:prstGeom prst="rect">
          <a:avLst/>
        </a:prstGeom>
      </xdr:spPr>
    </xdr:pic>
  </etc:cellImage>
  <etc:cellImage>
    <xdr:pic>
      <xdr:nvPicPr>
        <xdr:cNvPr id="94" name="ID_02345E6718414CB8AAC3764664C2883E" descr="微信图片_2025-09-04_103245_151"/>
        <xdr:cNvPicPr>
          <a:picLocks noChangeAspect="1"/>
        </xdr:cNvPicPr>
      </xdr:nvPicPr>
      <xdr:blipFill>
        <a:blip r:embed="rId174"/>
        <a:stretch>
          <a:fillRect/>
        </a:stretch>
      </xdr:blipFill>
      <xdr:spPr>
        <a:xfrm>
          <a:off x="11710670" y="19462115"/>
          <a:ext cx="965835" cy="594360"/>
        </a:xfrm>
        <a:prstGeom prst="rect">
          <a:avLst/>
        </a:prstGeom>
      </xdr:spPr>
    </xdr:pic>
  </etc:cellImage>
  <etc:cellImage>
    <xdr:pic>
      <xdr:nvPicPr>
        <xdr:cNvPr id="301" name="ID_5C8F477FDF8448A09BBFA558838CC031" descr="雪～流觞_2024-09-05 15.10.39_签名图片"/>
        <xdr:cNvPicPr>
          <a:picLocks noChangeAspect="1"/>
        </xdr:cNvPicPr>
      </xdr:nvPicPr>
      <xdr:blipFill>
        <a:blip r:embed="rId175"/>
        <a:stretch>
          <a:fillRect/>
        </a:stretch>
      </xdr:blipFill>
      <xdr:spPr>
        <a:xfrm>
          <a:off x="3524250" y="638175"/>
          <a:ext cx="2305685" cy="750570"/>
        </a:xfrm>
        <a:prstGeom prst="rect">
          <a:avLst/>
        </a:prstGeom>
      </xdr:spPr>
    </xdr:pic>
  </etc:cellImage>
  <etc:cellImage>
    <xdr:pic>
      <xdr:nvPicPr>
        <xdr:cNvPr id="98" name="ID_BCFBCE10E1CE4B4F9D17539C8DABAF17"/>
        <xdr:cNvPicPr>
          <a:picLocks noChangeAspect="1"/>
        </xdr:cNvPicPr>
      </xdr:nvPicPr>
      <xdr:blipFill>
        <a:blip r:embed="rId176"/>
        <a:stretch>
          <a:fillRect/>
        </a:stretch>
      </xdr:blipFill>
      <xdr:spPr>
        <a:xfrm>
          <a:off x="11704320" y="19011900"/>
          <a:ext cx="6696075" cy="26479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00" name="ID_2272653D6F1C40DBAACC76D042F7B673" descr="Cyee_2024-09-05 15.14.16_签名图片"/>
        <xdr:cNvPicPr>
          <a:picLocks noChangeAspect="1"/>
        </xdr:cNvPicPr>
      </xdr:nvPicPr>
      <xdr:blipFill>
        <a:blip r:embed="rId177"/>
        <a:stretch>
          <a:fillRect/>
        </a:stretch>
      </xdr:blipFill>
      <xdr:spPr>
        <a:xfrm>
          <a:off x="3524250" y="638175"/>
          <a:ext cx="1619250" cy="680720"/>
        </a:xfrm>
        <a:prstGeom prst="rect">
          <a:avLst/>
        </a:prstGeom>
      </xdr:spPr>
    </xdr:pic>
  </etc:cellImage>
  <etc:cellImage>
    <xdr:pic>
      <xdr:nvPicPr>
        <xdr:cNvPr id="101" name="ID_098346B20A5D47B38EEE40A80659603E" descr="X_in_2024-09-05 17.36.26_签名图片"/>
        <xdr:cNvPicPr>
          <a:picLocks noChangeAspect="1"/>
        </xdr:cNvPicPr>
      </xdr:nvPicPr>
      <xdr:blipFill>
        <a:blip r:embed="rId178"/>
        <a:stretch>
          <a:fillRect/>
        </a:stretch>
      </xdr:blipFill>
      <xdr:spPr>
        <a:xfrm>
          <a:off x="3524250" y="638175"/>
          <a:ext cx="1543050" cy="758825"/>
        </a:xfrm>
        <a:prstGeom prst="rect">
          <a:avLst/>
        </a:prstGeom>
      </xdr:spPr>
    </xdr:pic>
  </etc:cellImage>
  <etc:cellImage>
    <xdr:pic>
      <xdr:nvPicPr>
        <xdr:cNvPr id="105" name="ID_1A5D7612CF8E406098392ECF6FBE58D8" descr="花儿与少年_2024-09-05 21.26.00_签名图片"/>
        <xdr:cNvPicPr>
          <a:picLocks noChangeAspect="1"/>
        </xdr:cNvPicPr>
      </xdr:nvPicPr>
      <xdr:blipFill>
        <a:blip r:embed="rId179"/>
        <a:stretch>
          <a:fillRect/>
        </a:stretch>
      </xdr:blipFill>
      <xdr:spPr>
        <a:xfrm>
          <a:off x="4200525" y="796925"/>
          <a:ext cx="715010" cy="483235"/>
        </a:xfrm>
        <a:prstGeom prst="rect">
          <a:avLst/>
        </a:prstGeom>
      </xdr:spPr>
    </xdr:pic>
  </etc:cellImage>
  <etc:cellImage>
    <xdr:pic>
      <xdr:nvPicPr>
        <xdr:cNvPr id="258" name="ID_502DE509A0714A86AEAC183295A152E5" descr="兔子不吃草莓_2024-09-05 15.39.57_签名图片"/>
        <xdr:cNvPicPr>
          <a:picLocks noChangeAspect="1"/>
        </xdr:cNvPicPr>
      </xdr:nvPicPr>
      <xdr:blipFill>
        <a:blip r:embed="rId180"/>
        <a:stretch>
          <a:fillRect/>
        </a:stretch>
      </xdr:blipFill>
      <xdr:spPr>
        <a:xfrm>
          <a:off x="3524250" y="638175"/>
          <a:ext cx="1937385" cy="698500"/>
        </a:xfrm>
        <a:prstGeom prst="rect">
          <a:avLst/>
        </a:prstGeom>
      </xdr:spPr>
    </xdr:pic>
  </etc:cellImage>
  <etc:cellImage>
    <xdr:pic>
      <xdr:nvPicPr>
        <xdr:cNvPr id="146" name="ID_23F82D9DD691492F9CC25F482FEDF7EB" descr="初九～_2024-09-05 16.07.59_签名图片"/>
        <xdr:cNvPicPr>
          <a:picLocks noChangeAspect="1"/>
        </xdr:cNvPicPr>
      </xdr:nvPicPr>
      <xdr:blipFill>
        <a:blip r:embed="rId181"/>
        <a:stretch>
          <a:fillRect/>
        </a:stretch>
      </xdr:blipFill>
      <xdr:spPr>
        <a:xfrm>
          <a:off x="3524250" y="638175"/>
          <a:ext cx="2254885" cy="737235"/>
        </a:xfrm>
        <a:prstGeom prst="rect">
          <a:avLst/>
        </a:prstGeom>
      </xdr:spPr>
    </xdr:pic>
  </etc:cellImage>
  <etc:cellImage>
    <xdr:pic>
      <xdr:nvPicPr>
        <xdr:cNvPr id="106" name="ID_AC37597207A14D498D15859A34F4FF25" descr="Serendipity_2024-09-05 15.12.01_签名图片"/>
        <xdr:cNvPicPr>
          <a:picLocks noChangeAspect="1"/>
        </xdr:cNvPicPr>
      </xdr:nvPicPr>
      <xdr:blipFill>
        <a:blip r:embed="rId182"/>
        <a:stretch>
          <a:fillRect/>
        </a:stretch>
      </xdr:blipFill>
      <xdr:spPr>
        <a:xfrm>
          <a:off x="3524250" y="638175"/>
          <a:ext cx="1800860" cy="718820"/>
        </a:xfrm>
        <a:prstGeom prst="rect">
          <a:avLst/>
        </a:prstGeom>
      </xdr:spPr>
    </xdr:pic>
  </etc:cellImage>
  <etc:cellImage>
    <xdr:pic>
      <xdr:nvPicPr>
        <xdr:cNvPr id="107" name="ID_210504BFBB9A4A0AAED9AD5E089BEA5C" descr="Ydal_2024-09-05 15.19.21_签名图片"/>
        <xdr:cNvPicPr>
          <a:picLocks noChangeAspect="1"/>
        </xdr:cNvPicPr>
      </xdr:nvPicPr>
      <xdr:blipFill>
        <a:blip r:embed="rId183"/>
        <a:stretch>
          <a:fillRect/>
        </a:stretch>
      </xdr:blipFill>
      <xdr:spPr>
        <a:xfrm>
          <a:off x="3524250" y="638175"/>
          <a:ext cx="1796415" cy="708660"/>
        </a:xfrm>
        <a:prstGeom prst="rect">
          <a:avLst/>
        </a:prstGeom>
      </xdr:spPr>
    </xdr:pic>
  </etc:cellImage>
  <etc:cellImage>
    <xdr:pic>
      <xdr:nvPicPr>
        <xdr:cNvPr id="227" name="ID_0EF0F5976E224217B440CA29951684A5" descr="犬来八荒_2024-09-05 15.07.05_签名图片"/>
        <xdr:cNvPicPr>
          <a:picLocks noChangeAspect="1"/>
        </xdr:cNvPicPr>
      </xdr:nvPicPr>
      <xdr:blipFill>
        <a:blip r:embed="rId184"/>
        <a:stretch>
          <a:fillRect/>
        </a:stretch>
      </xdr:blipFill>
      <xdr:spPr>
        <a:xfrm>
          <a:off x="3524250" y="638175"/>
          <a:ext cx="1267460" cy="589280"/>
        </a:xfrm>
        <a:prstGeom prst="rect">
          <a:avLst/>
        </a:prstGeom>
      </xdr:spPr>
    </xdr:pic>
  </etc:cellImage>
  <etc:cellImage>
    <xdr:pic>
      <xdr:nvPicPr>
        <xdr:cNvPr id="173" name="ID_E5458BCF50934D0F9C9307D697E5FE52" descr="和菓子_2024-09-05 15.15.06_签名图片"/>
        <xdr:cNvPicPr>
          <a:picLocks noChangeAspect="1"/>
        </xdr:cNvPicPr>
      </xdr:nvPicPr>
      <xdr:blipFill>
        <a:blip r:embed="rId185"/>
        <a:stretch>
          <a:fillRect/>
        </a:stretch>
      </xdr:blipFill>
      <xdr:spPr>
        <a:xfrm>
          <a:off x="3524250" y="638175"/>
          <a:ext cx="2145030" cy="717550"/>
        </a:xfrm>
        <a:prstGeom prst="rect">
          <a:avLst/>
        </a:prstGeom>
      </xdr:spPr>
    </xdr:pic>
  </etc:cellImage>
  <etc:cellImage>
    <xdr:pic>
      <xdr:nvPicPr>
        <xdr:cNvPr id="162" name="ID_705DFE0482D243B6AB6AA6B2668F20D7" descr="符逸_2024-09-05 17.52.09_签名图片"/>
        <xdr:cNvPicPr>
          <a:picLocks noChangeAspect="1"/>
        </xdr:cNvPicPr>
      </xdr:nvPicPr>
      <xdr:blipFill>
        <a:blip r:embed="rId186"/>
        <a:stretch>
          <a:fillRect/>
        </a:stretch>
      </xdr:blipFill>
      <xdr:spPr>
        <a:xfrm>
          <a:off x="3524250" y="638175"/>
          <a:ext cx="2190750" cy="909320"/>
        </a:xfrm>
        <a:prstGeom prst="rect">
          <a:avLst/>
        </a:prstGeom>
      </xdr:spPr>
    </xdr:pic>
  </etc:cellImage>
  <etc:cellImage>
    <xdr:pic>
      <xdr:nvPicPr>
        <xdr:cNvPr id="271" name="ID_7D8310FF6FC0482CB66FABD74AEDC951" descr="我和她0908_2024-09-05 15.25.12_签名图片"/>
        <xdr:cNvPicPr>
          <a:picLocks noChangeAspect="1"/>
        </xdr:cNvPicPr>
      </xdr:nvPicPr>
      <xdr:blipFill>
        <a:blip r:embed="rId187"/>
        <a:stretch>
          <a:fillRect/>
        </a:stretch>
      </xdr:blipFill>
      <xdr:spPr>
        <a:xfrm>
          <a:off x="3524250" y="638175"/>
          <a:ext cx="1619250" cy="730250"/>
        </a:xfrm>
        <a:prstGeom prst="rect">
          <a:avLst/>
        </a:prstGeom>
      </xdr:spPr>
    </xdr:pic>
  </etc:cellImage>
  <etc:cellImage>
    <xdr:pic>
      <xdr:nvPicPr>
        <xdr:cNvPr id="136" name="ID_7C4543DF453D4B6288E3BB52FC801D79" descr="爱吃大福._2024-09-05 15.12.14_签名图片"/>
        <xdr:cNvPicPr>
          <a:picLocks noChangeAspect="1"/>
        </xdr:cNvPicPr>
      </xdr:nvPicPr>
      <xdr:blipFill>
        <a:blip r:embed="rId188"/>
        <a:stretch>
          <a:fillRect/>
        </a:stretch>
      </xdr:blipFill>
      <xdr:spPr>
        <a:xfrm>
          <a:off x="3524250" y="638175"/>
          <a:ext cx="1457325" cy="676910"/>
        </a:xfrm>
        <a:prstGeom prst="rect">
          <a:avLst/>
        </a:prstGeom>
      </xdr:spPr>
    </xdr:pic>
  </etc:cellImage>
  <etc:cellImage>
    <xdr:pic>
      <xdr:nvPicPr>
        <xdr:cNvPr id="221" name="ID_1A2B1CD28A7041E5AB27BC4FBF26826F" descr="秦紫淑_2024-09-05 15.13.13_签名图片"/>
        <xdr:cNvPicPr>
          <a:picLocks noChangeAspect="1"/>
        </xdr:cNvPicPr>
      </xdr:nvPicPr>
      <xdr:blipFill>
        <a:blip r:embed="rId189"/>
        <a:stretch>
          <a:fillRect/>
        </a:stretch>
      </xdr:blipFill>
      <xdr:spPr>
        <a:xfrm>
          <a:off x="3524250" y="638175"/>
          <a:ext cx="1800225" cy="862330"/>
        </a:xfrm>
        <a:prstGeom prst="rect">
          <a:avLst/>
        </a:prstGeom>
      </xdr:spPr>
    </xdr:pic>
  </etc:cellImage>
  <etc:cellImage>
    <xdr:pic>
      <xdr:nvPicPr>
        <xdr:cNvPr id="108" name="ID_C93CAC609AEE4EAE89B9589E7ABBC0DA" descr="Ao先生_2024-09-05 16.06.51_签名图片"/>
        <xdr:cNvPicPr>
          <a:picLocks noChangeAspect="1"/>
        </xdr:cNvPicPr>
      </xdr:nvPicPr>
      <xdr:blipFill>
        <a:blip r:embed="rId190"/>
        <a:stretch>
          <a:fillRect/>
        </a:stretch>
      </xdr:blipFill>
      <xdr:spPr>
        <a:xfrm>
          <a:off x="3524250" y="638175"/>
          <a:ext cx="1285875" cy="842010"/>
        </a:xfrm>
        <a:prstGeom prst="rect">
          <a:avLst/>
        </a:prstGeom>
      </xdr:spPr>
    </xdr:pic>
  </etc:cellImage>
  <etc:cellImage>
    <xdr:pic>
      <xdr:nvPicPr>
        <xdr:cNvPr id="318" name="ID_63E499896E3A42EBA6F808E24CD4C11A" descr="游隼🦅_2024-09-05 15.03.46_签名图片"/>
        <xdr:cNvPicPr>
          <a:picLocks noChangeAspect="1"/>
        </xdr:cNvPicPr>
      </xdr:nvPicPr>
      <xdr:blipFill>
        <a:blip r:embed="rId191"/>
        <a:stretch>
          <a:fillRect/>
        </a:stretch>
      </xdr:blipFill>
      <xdr:spPr>
        <a:xfrm>
          <a:off x="3524250" y="638175"/>
          <a:ext cx="1913255" cy="708660"/>
        </a:xfrm>
        <a:prstGeom prst="rect">
          <a:avLst/>
        </a:prstGeom>
      </xdr:spPr>
    </xdr:pic>
  </etc:cellImage>
  <etc:cellImage>
    <xdr:pic>
      <xdr:nvPicPr>
        <xdr:cNvPr id="110" name="ID_DB9F5861AF10408CB374EF0025E43445" descr="lmh._2024-09-05 15.43.27_签名图片"/>
        <xdr:cNvPicPr>
          <a:picLocks noChangeAspect="1"/>
        </xdr:cNvPicPr>
      </xdr:nvPicPr>
      <xdr:blipFill>
        <a:blip r:embed="rId192"/>
        <a:stretch>
          <a:fillRect/>
        </a:stretch>
      </xdr:blipFill>
      <xdr:spPr>
        <a:xfrm>
          <a:off x="3524250" y="638175"/>
          <a:ext cx="1604645" cy="641985"/>
        </a:xfrm>
        <a:prstGeom prst="rect">
          <a:avLst/>
        </a:prstGeom>
      </xdr:spPr>
    </xdr:pic>
  </etc:cellImage>
  <etc:cellImage>
    <xdr:pic>
      <xdr:nvPicPr>
        <xdr:cNvPr id="259" name="ID_C84CD8AE26BB49A0980AAC96FF31C07D" descr="晚宁_2024-09-05 22.29.56_签名图片"/>
        <xdr:cNvPicPr>
          <a:picLocks noChangeAspect="1"/>
        </xdr:cNvPicPr>
      </xdr:nvPicPr>
      <xdr:blipFill>
        <a:blip r:embed="rId193"/>
        <a:stretch>
          <a:fillRect/>
        </a:stretch>
      </xdr:blipFill>
      <xdr:spPr>
        <a:xfrm>
          <a:off x="3524250" y="638175"/>
          <a:ext cx="2080895" cy="689610"/>
        </a:xfrm>
        <a:prstGeom prst="rect">
          <a:avLst/>
        </a:prstGeom>
      </xdr:spPr>
    </xdr:pic>
  </etc:cellImage>
  <etc:cellImage>
    <xdr:pic>
      <xdr:nvPicPr>
        <xdr:cNvPr id="304" name="ID_4540CC6FC8C74E19A31B9A2CDEF8CEE1" descr="杨成业_2024-09-05 21.44.51_签名图片"/>
        <xdr:cNvPicPr>
          <a:picLocks noChangeAspect="1"/>
        </xdr:cNvPicPr>
      </xdr:nvPicPr>
      <xdr:blipFill>
        <a:blip r:embed="rId194"/>
        <a:stretch>
          <a:fillRect/>
        </a:stretch>
      </xdr:blipFill>
      <xdr:spPr>
        <a:xfrm>
          <a:off x="3524250" y="638175"/>
          <a:ext cx="1914525" cy="693420"/>
        </a:xfrm>
        <a:prstGeom prst="rect">
          <a:avLst/>
        </a:prstGeom>
      </xdr:spPr>
    </xdr:pic>
  </etc:cellImage>
  <etc:cellImage>
    <xdr:pic>
      <xdr:nvPicPr>
        <xdr:cNvPr id="111" name="ID_C7CA11F379454E3A89755652C422FDF4" descr="oo泡_2024-09-05 21.16.50_签名图片"/>
        <xdr:cNvPicPr>
          <a:picLocks noChangeAspect="1"/>
        </xdr:cNvPicPr>
      </xdr:nvPicPr>
      <xdr:blipFill>
        <a:blip r:embed="rId195"/>
        <a:stretch>
          <a:fillRect/>
        </a:stretch>
      </xdr:blipFill>
      <xdr:spPr>
        <a:xfrm>
          <a:off x="4019550" y="796925"/>
          <a:ext cx="1287145" cy="509905"/>
        </a:xfrm>
        <a:prstGeom prst="rect">
          <a:avLst/>
        </a:prstGeom>
      </xdr:spPr>
    </xdr:pic>
  </etc:cellImage>
  <etc:cellImage>
    <xdr:pic>
      <xdr:nvPicPr>
        <xdr:cNvPr id="113" name="ID_AB8B4E89C2CC4789AE220A51DE9D27F4" descr="Advanced operation_2024-09-05 15.43.03_签名图片"/>
        <xdr:cNvPicPr>
          <a:picLocks noChangeAspect="1"/>
        </xdr:cNvPicPr>
      </xdr:nvPicPr>
      <xdr:blipFill>
        <a:blip r:embed="rId196"/>
        <a:stretch>
          <a:fillRect/>
        </a:stretch>
      </xdr:blipFill>
      <xdr:spPr>
        <a:xfrm>
          <a:off x="3524250" y="638175"/>
          <a:ext cx="1868805" cy="625475"/>
        </a:xfrm>
        <a:prstGeom prst="rect">
          <a:avLst/>
        </a:prstGeom>
      </xdr:spPr>
    </xdr:pic>
  </etc:cellImage>
  <etc:cellImage>
    <xdr:pic>
      <xdr:nvPicPr>
        <xdr:cNvPr id="315" name="ID_9E3DAAEBD136473BB54113ED63B274A8" descr="一身温柔病💕_2024-09-05 15.10.44_签名图片"/>
        <xdr:cNvPicPr>
          <a:picLocks noChangeAspect="1"/>
        </xdr:cNvPicPr>
      </xdr:nvPicPr>
      <xdr:blipFill>
        <a:blip r:embed="rId197"/>
        <a:stretch>
          <a:fillRect/>
        </a:stretch>
      </xdr:blipFill>
      <xdr:spPr>
        <a:xfrm>
          <a:off x="3524250" y="638175"/>
          <a:ext cx="2524760" cy="845820"/>
        </a:xfrm>
        <a:prstGeom prst="rect">
          <a:avLst/>
        </a:prstGeom>
      </xdr:spPr>
    </xdr:pic>
  </etc:cellImage>
  <etc:cellImage>
    <xdr:pic>
      <xdr:nvPicPr>
        <xdr:cNvPr id="114" name="ID_486DD9FD898C446D9F14EDD3CDD9B007" descr="Z2R.c_2024-09-05 15.03.23_签名图片"/>
        <xdr:cNvPicPr>
          <a:picLocks noChangeAspect="1"/>
        </xdr:cNvPicPr>
      </xdr:nvPicPr>
      <xdr:blipFill>
        <a:blip r:embed="rId198"/>
        <a:stretch>
          <a:fillRect/>
        </a:stretch>
      </xdr:blipFill>
      <xdr:spPr>
        <a:xfrm>
          <a:off x="3524250" y="638175"/>
          <a:ext cx="1457960" cy="800735"/>
        </a:xfrm>
        <a:prstGeom prst="rect">
          <a:avLst/>
        </a:prstGeom>
      </xdr:spPr>
    </xdr:pic>
  </etc:cellImage>
  <etc:cellImage>
    <xdr:pic>
      <xdr:nvPicPr>
        <xdr:cNvPr id="116" name="ID_34FF2711B45E4C1E94B68FF7690CF4EE" descr="sun._2024-09-05 15.07.42_签名图片"/>
        <xdr:cNvPicPr>
          <a:picLocks noChangeAspect="1"/>
        </xdr:cNvPicPr>
      </xdr:nvPicPr>
      <xdr:blipFill>
        <a:blip r:embed="rId199"/>
        <a:stretch>
          <a:fillRect/>
        </a:stretch>
      </xdr:blipFill>
      <xdr:spPr>
        <a:xfrm>
          <a:off x="3524250" y="1908175"/>
          <a:ext cx="2066925" cy="757555"/>
        </a:xfrm>
        <a:prstGeom prst="rect">
          <a:avLst/>
        </a:prstGeom>
      </xdr:spPr>
    </xdr:pic>
  </etc:cellImage>
  <etc:cellImage>
    <xdr:pic>
      <xdr:nvPicPr>
        <xdr:cNvPr id="117" name="ID_B5B7AFA89A1B453C9B5EF45478AE96E7" descr="cun__2024-09-05 15.16.25_签名图片"/>
        <xdr:cNvPicPr>
          <a:picLocks noChangeAspect="1"/>
        </xdr:cNvPicPr>
      </xdr:nvPicPr>
      <xdr:blipFill>
        <a:blip r:embed="rId200"/>
        <a:stretch>
          <a:fillRect/>
        </a:stretch>
      </xdr:blipFill>
      <xdr:spPr>
        <a:xfrm>
          <a:off x="3524250" y="638175"/>
          <a:ext cx="1714500" cy="794385"/>
        </a:xfrm>
        <a:prstGeom prst="rect">
          <a:avLst/>
        </a:prstGeom>
      </xdr:spPr>
    </xdr:pic>
  </etc:cellImage>
  <etc:cellImage>
    <xdr:pic>
      <xdr:nvPicPr>
        <xdr:cNvPr id="335" name="ID_E7CF8291F8274D64840B044AF65D371C" descr="ㅤ_2024-09-05 15.05.14_签名图片"/>
        <xdr:cNvPicPr>
          <a:picLocks noChangeAspect="1"/>
        </xdr:cNvPicPr>
      </xdr:nvPicPr>
      <xdr:blipFill>
        <a:blip r:embed="rId201"/>
        <a:stretch>
          <a:fillRect/>
        </a:stretch>
      </xdr:blipFill>
      <xdr:spPr>
        <a:xfrm>
          <a:off x="3524250" y="638175"/>
          <a:ext cx="1637665" cy="1012825"/>
        </a:xfrm>
        <a:prstGeom prst="rect">
          <a:avLst/>
        </a:prstGeom>
      </xdr:spPr>
    </xdr:pic>
  </etc:cellImage>
  <etc:cellImage>
    <xdr:pic>
      <xdr:nvPicPr>
        <xdr:cNvPr id="217" name="ID_7CF74ECAC0514CAB99797CEFFCF7773F" descr="七海不加班_2024-09-05 16.15.19_签名图片"/>
        <xdr:cNvPicPr>
          <a:picLocks noChangeAspect="1"/>
        </xdr:cNvPicPr>
      </xdr:nvPicPr>
      <xdr:blipFill>
        <a:blip r:embed="rId202"/>
        <a:stretch>
          <a:fillRect/>
        </a:stretch>
      </xdr:blipFill>
      <xdr:spPr>
        <a:xfrm>
          <a:off x="3524250" y="638175"/>
          <a:ext cx="1772285" cy="661670"/>
        </a:xfrm>
        <a:prstGeom prst="rect">
          <a:avLst/>
        </a:prstGeom>
      </xdr:spPr>
    </xdr:pic>
  </etc:cellImage>
  <etc:cellImage>
    <xdr:pic>
      <xdr:nvPicPr>
        <xdr:cNvPr id="143" name="ID_DD88AC00921840ADB31B16A1534E1964" descr="不吃香菜-_2024-09-05 16.03.26_签名图片"/>
        <xdr:cNvPicPr>
          <a:picLocks noChangeAspect="1"/>
        </xdr:cNvPicPr>
      </xdr:nvPicPr>
      <xdr:blipFill>
        <a:blip r:embed="rId203"/>
        <a:stretch>
          <a:fillRect/>
        </a:stretch>
      </xdr:blipFill>
      <xdr:spPr>
        <a:xfrm>
          <a:off x="3524250" y="638175"/>
          <a:ext cx="2010410" cy="758825"/>
        </a:xfrm>
        <a:prstGeom prst="rect">
          <a:avLst/>
        </a:prstGeom>
      </xdr:spPr>
    </xdr:pic>
  </etc:cellImage>
  <etc:cellImage>
    <xdr:pic>
      <xdr:nvPicPr>
        <xdr:cNvPr id="240" name="ID_42BA6E64BDAD45CBAE2FADB7F8EF89DC" descr="十三州府_2024-09-05 15.09.28_签名图片"/>
        <xdr:cNvPicPr>
          <a:picLocks noChangeAspect="1"/>
        </xdr:cNvPicPr>
      </xdr:nvPicPr>
      <xdr:blipFill>
        <a:blip r:embed="rId204"/>
        <a:stretch>
          <a:fillRect/>
        </a:stretch>
      </xdr:blipFill>
      <xdr:spPr>
        <a:xfrm>
          <a:off x="3524250" y="638175"/>
          <a:ext cx="2276475" cy="1035685"/>
        </a:xfrm>
        <a:prstGeom prst="rect">
          <a:avLst/>
        </a:prstGeom>
      </xdr:spPr>
    </xdr:pic>
  </etc:cellImage>
  <etc:cellImage>
    <xdr:pic>
      <xdr:nvPicPr>
        <xdr:cNvPr id="119" name="ID_05E1C20AB3ED41218A8C880EFD38D121" descr=" "/>
        <xdr:cNvPicPr/>
      </xdr:nvPicPr>
      <xdr:blipFill>
        <a:blip r:embed="rId205"/>
        <a:srcRect/>
        <a:stretch>
          <a:fillRect/>
        </a:stretch>
      </xdr:blipFill>
      <xdr:spPr>
        <a:xfrm>
          <a:off x="12809855" y="19297650"/>
          <a:ext cx="841375" cy="4191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</etc:cellImage>
  <etc:cellImage>
    <xdr:pic>
      <xdr:nvPicPr>
        <xdr:cNvPr id="121" name="ID_E943B1888A014482928FA8BE040AF7C6" descr="Forward_2024-09-05 19.13.06_签名图片"/>
        <xdr:cNvPicPr>
          <a:picLocks noChangeAspect="1"/>
        </xdr:cNvPicPr>
      </xdr:nvPicPr>
      <xdr:blipFill>
        <a:blip r:embed="rId206"/>
        <a:stretch>
          <a:fillRect/>
        </a:stretch>
      </xdr:blipFill>
      <xdr:spPr>
        <a:xfrm>
          <a:off x="3524250" y="638175"/>
          <a:ext cx="1781810" cy="727075"/>
        </a:xfrm>
        <a:prstGeom prst="rect">
          <a:avLst/>
        </a:prstGeom>
      </xdr:spPr>
    </xdr:pic>
  </etc:cellImage>
  <etc:cellImage>
    <xdr:pic>
      <xdr:nvPicPr>
        <xdr:cNvPr id="266" name="ID_86E7663912384E299DCFC9CCFFD65E35" descr="王淼_2024-09-05 15.06.28_签名图片"/>
        <xdr:cNvPicPr>
          <a:picLocks noChangeAspect="1"/>
        </xdr:cNvPicPr>
      </xdr:nvPicPr>
      <xdr:blipFill>
        <a:blip r:embed="rId207"/>
        <a:stretch>
          <a:fillRect/>
        </a:stretch>
      </xdr:blipFill>
      <xdr:spPr>
        <a:xfrm>
          <a:off x="3524250" y="638175"/>
          <a:ext cx="1276350" cy="709930"/>
        </a:xfrm>
        <a:prstGeom prst="rect">
          <a:avLst/>
        </a:prstGeom>
      </xdr:spPr>
    </xdr:pic>
  </etc:cellImage>
  <etc:cellImage>
    <xdr:pic>
      <xdr:nvPicPr>
        <xdr:cNvPr id="211" name="ID_C8547B6F7A2643A3A7FAF79A32D4C94C" descr="沐晴._2024-09-05 17.31.35_签名图片"/>
        <xdr:cNvPicPr>
          <a:picLocks noChangeAspect="1"/>
        </xdr:cNvPicPr>
      </xdr:nvPicPr>
      <xdr:blipFill>
        <a:blip r:embed="rId208"/>
        <a:stretch>
          <a:fillRect/>
        </a:stretch>
      </xdr:blipFill>
      <xdr:spPr>
        <a:xfrm>
          <a:off x="3524250" y="638175"/>
          <a:ext cx="1624330" cy="698500"/>
        </a:xfrm>
        <a:prstGeom prst="rect">
          <a:avLst/>
        </a:prstGeom>
      </xdr:spPr>
    </xdr:pic>
  </etc:cellImage>
  <etc:cellImage>
    <xdr:pic>
      <xdr:nvPicPr>
        <xdr:cNvPr id="325" name="ID_BDA3F0F6ECEC48EFBE69B27BADF20897" descr="玉米粒烤面包_2024-09-05 18.22.16_签名图片"/>
        <xdr:cNvPicPr>
          <a:picLocks noChangeAspect="1"/>
        </xdr:cNvPicPr>
      </xdr:nvPicPr>
      <xdr:blipFill>
        <a:blip r:embed="rId209"/>
        <a:stretch>
          <a:fillRect/>
        </a:stretch>
      </xdr:blipFill>
      <xdr:spPr>
        <a:xfrm>
          <a:off x="3524250" y="638175"/>
          <a:ext cx="1533525" cy="713740"/>
        </a:xfrm>
        <a:prstGeom prst="rect">
          <a:avLst/>
        </a:prstGeom>
      </xdr:spPr>
    </xdr:pic>
  </etc:cellImage>
  <etc:cellImage>
    <xdr:pic>
      <xdr:nvPicPr>
        <xdr:cNvPr id="263" name="ID_5705C89FBAC6424D942A4D6E58CA6D45" descr="王海洋_2024-09-05 22.17.12_签名图片"/>
        <xdr:cNvPicPr>
          <a:picLocks noChangeAspect="1"/>
        </xdr:cNvPicPr>
      </xdr:nvPicPr>
      <xdr:blipFill>
        <a:blip r:embed="rId210"/>
        <a:stretch>
          <a:fillRect/>
        </a:stretch>
      </xdr:blipFill>
      <xdr:spPr>
        <a:xfrm>
          <a:off x="3524250" y="638175"/>
          <a:ext cx="1642745" cy="650875"/>
        </a:xfrm>
        <a:prstGeom prst="rect">
          <a:avLst/>
        </a:prstGeom>
      </xdr:spPr>
    </xdr:pic>
  </etc:cellImage>
  <etc:cellImage>
    <xdr:pic>
      <xdr:nvPicPr>
        <xdr:cNvPr id="155" name="ID_BE964C8FA6D042D59EA6BCB9A2554C36" descr="多多_2024-09-05 15.08.30_签名图片"/>
        <xdr:cNvPicPr>
          <a:picLocks noChangeAspect="1"/>
        </xdr:cNvPicPr>
      </xdr:nvPicPr>
      <xdr:blipFill>
        <a:blip r:embed="rId211"/>
        <a:stretch>
          <a:fillRect/>
        </a:stretch>
      </xdr:blipFill>
      <xdr:spPr>
        <a:xfrm>
          <a:off x="3524250" y="638175"/>
          <a:ext cx="2415540" cy="784225"/>
        </a:xfrm>
        <a:prstGeom prst="rect">
          <a:avLst/>
        </a:prstGeom>
      </xdr:spPr>
    </xdr:pic>
  </etc:cellImage>
  <etc:cellImage>
    <xdr:pic>
      <xdr:nvPicPr>
        <xdr:cNvPr id="122" name="ID_61A765EDD0A44D818DD9A2E2FAB1B3E0" descr="Isasniper_ace_2024-09-05 18.20.24_签名图片"/>
        <xdr:cNvPicPr>
          <a:picLocks noChangeAspect="1"/>
        </xdr:cNvPicPr>
      </xdr:nvPicPr>
      <xdr:blipFill>
        <a:blip r:embed="rId212"/>
        <a:stretch>
          <a:fillRect/>
        </a:stretch>
      </xdr:blipFill>
      <xdr:spPr>
        <a:xfrm>
          <a:off x="3524250" y="638175"/>
          <a:ext cx="1962785" cy="949960"/>
        </a:xfrm>
        <a:prstGeom prst="rect">
          <a:avLst/>
        </a:prstGeom>
      </xdr:spPr>
    </xdr:pic>
  </etc:cellImage>
  <etc:cellImage>
    <xdr:pic>
      <xdr:nvPicPr>
        <xdr:cNvPr id="130" name="ID_3ECC08E8C007488EABBDBD88739CE177" descr="🍗_2024-09-05 15.03.19_签名图片"/>
        <xdr:cNvPicPr>
          <a:picLocks noChangeAspect="1"/>
        </xdr:cNvPicPr>
      </xdr:nvPicPr>
      <xdr:blipFill>
        <a:blip r:embed="rId213"/>
        <a:stretch>
          <a:fillRect/>
        </a:stretch>
      </xdr:blipFill>
      <xdr:spPr>
        <a:xfrm>
          <a:off x="3524250" y="638175"/>
          <a:ext cx="2239010" cy="865505"/>
        </a:xfrm>
        <a:prstGeom prst="rect">
          <a:avLst/>
        </a:prstGeom>
      </xdr:spPr>
    </xdr:pic>
  </etc:cellImage>
  <etc:cellImage>
    <xdr:pic>
      <xdr:nvPicPr>
        <xdr:cNvPr id="157" name="ID_4BA5D7E37BF2497F83DBDE25C8466FA6"/>
        <xdr:cNvPicPr>
          <a:picLocks noChangeAspect="1"/>
        </xdr:cNvPicPr>
      </xdr:nvPicPr>
      <xdr:blipFill>
        <a:blip r:embed="rId214"/>
        <a:stretch>
          <a:fillRect/>
        </a:stretch>
      </xdr:blipFill>
      <xdr:spPr>
        <a:xfrm>
          <a:off x="3514725" y="163830000"/>
          <a:ext cx="4657725" cy="212407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35" name="ID_988869FBEAE143D6BE305194707CB440" descr="桑椹_2024-09-05 15.02.49_签名图片"/>
        <xdr:cNvPicPr>
          <a:picLocks noChangeAspect="1"/>
        </xdr:cNvPicPr>
      </xdr:nvPicPr>
      <xdr:blipFill>
        <a:blip r:embed="rId215"/>
        <a:stretch>
          <a:fillRect/>
        </a:stretch>
      </xdr:blipFill>
      <xdr:spPr>
        <a:xfrm>
          <a:off x="3524250" y="638175"/>
          <a:ext cx="2496185" cy="766445"/>
        </a:xfrm>
        <a:prstGeom prst="rect">
          <a:avLst/>
        </a:prstGeom>
      </xdr:spPr>
    </xdr:pic>
  </etc:cellImage>
  <etc:cellImage>
    <xdr:pic>
      <xdr:nvPicPr>
        <xdr:cNvPr id="134" name="ID_C802DA422038497AAD3135B037580393" descr="Gɴᴇᴍᴏᴀʜ._2024-09-05 15.18.39_签名图片"/>
        <xdr:cNvPicPr>
          <a:picLocks noChangeAspect="1"/>
        </xdr:cNvPicPr>
      </xdr:nvPicPr>
      <xdr:blipFill>
        <a:blip r:embed="rId216"/>
        <a:stretch>
          <a:fillRect/>
        </a:stretch>
      </xdr:blipFill>
      <xdr:spPr>
        <a:xfrm>
          <a:off x="3524250" y="638175"/>
          <a:ext cx="2333625" cy="851535"/>
        </a:xfrm>
        <a:prstGeom prst="rect">
          <a:avLst/>
        </a:prstGeom>
      </xdr:spPr>
    </xdr:pic>
  </etc:cellImage>
  <etc:cellImage>
    <xdr:pic>
      <xdr:nvPicPr>
        <xdr:cNvPr id="141" name="ID_B2D7D0B7AE234CCFA1838A3AEC21BC1A" descr="卜鬼_2024-09-05 21.44.35_签名图片"/>
        <xdr:cNvPicPr>
          <a:picLocks noChangeAspect="1"/>
        </xdr:cNvPicPr>
      </xdr:nvPicPr>
      <xdr:blipFill>
        <a:blip r:embed="rId217"/>
        <a:stretch>
          <a:fillRect/>
        </a:stretch>
      </xdr:blipFill>
      <xdr:spPr>
        <a:xfrm>
          <a:off x="3524250" y="638175"/>
          <a:ext cx="1743075" cy="816610"/>
        </a:xfrm>
        <a:prstGeom prst="rect">
          <a:avLst/>
        </a:prstGeom>
      </xdr:spPr>
    </xdr:pic>
  </etc:cellImage>
  <etc:cellImage>
    <xdr:pic>
      <xdr:nvPicPr>
        <xdr:cNvPr id="233" name="ID_208379307D86439EA89B67FA367F8336" descr="三秋水_2024-09-05 21.44.36_签名图片"/>
        <xdr:cNvPicPr>
          <a:picLocks noChangeAspect="1"/>
        </xdr:cNvPicPr>
      </xdr:nvPicPr>
      <xdr:blipFill>
        <a:blip r:embed="rId218"/>
        <a:stretch>
          <a:fillRect/>
        </a:stretch>
      </xdr:blipFill>
      <xdr:spPr>
        <a:xfrm>
          <a:off x="3524250" y="638175"/>
          <a:ext cx="1352550" cy="756285"/>
        </a:xfrm>
        <a:prstGeom prst="rect">
          <a:avLst/>
        </a:prstGeom>
      </xdr:spPr>
    </xdr:pic>
  </etc:cellImage>
  <etc:cellImage>
    <xdr:pic>
      <xdr:nvPicPr>
        <xdr:cNvPr id="307" name="ID_B5238941EFEC4FA384E8BC880769BBA6" descr="漾我康康、_2024-09-05 15.31.31_签名图片"/>
        <xdr:cNvPicPr>
          <a:picLocks noChangeAspect="1"/>
        </xdr:cNvPicPr>
      </xdr:nvPicPr>
      <xdr:blipFill>
        <a:blip r:embed="rId219"/>
        <a:stretch>
          <a:fillRect/>
        </a:stretch>
      </xdr:blipFill>
      <xdr:spPr>
        <a:xfrm>
          <a:off x="3524250" y="638175"/>
          <a:ext cx="1724025" cy="905510"/>
        </a:xfrm>
        <a:prstGeom prst="rect">
          <a:avLst/>
        </a:prstGeom>
      </xdr:spPr>
    </xdr:pic>
  </etc:cellImage>
  <etc:cellImage>
    <xdr:pic>
      <xdr:nvPicPr>
        <xdr:cNvPr id="137" name="ID_08C336B1B4BD4FC58C34B4D03D74ED7B" descr=" "/>
        <xdr:cNvPicPr/>
      </xdr:nvPicPr>
      <xdr:blipFill>
        <a:blip r:embed="rId220"/>
        <a:srcRect/>
        <a:stretch>
          <a:fillRect/>
        </a:stretch>
      </xdr:blipFill>
      <xdr:spPr>
        <a:xfrm>
          <a:off x="13012420" y="22428200"/>
          <a:ext cx="949325" cy="5715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</etc:cellImage>
  <etc:cellImage>
    <xdr:pic>
      <xdr:nvPicPr>
        <xdr:cNvPr id="139" name="ID_10C43B4B9E434FA0AFD5DE6F5C55B990" descr="AH_in_love胡成妫汭_2024-09-05 15.01.40_签名图片"/>
        <xdr:cNvPicPr>
          <a:picLocks noChangeAspect="1"/>
        </xdr:cNvPicPr>
      </xdr:nvPicPr>
      <xdr:blipFill>
        <a:blip r:embed="rId221"/>
        <a:stretch>
          <a:fillRect/>
        </a:stretch>
      </xdr:blipFill>
      <xdr:spPr>
        <a:xfrm>
          <a:off x="3524250" y="638175"/>
          <a:ext cx="1295400" cy="626745"/>
        </a:xfrm>
        <a:prstGeom prst="rect">
          <a:avLst/>
        </a:prstGeom>
      </xdr:spPr>
    </xdr:pic>
  </etc:cellImage>
  <etc:cellImage>
    <xdr:pic>
      <xdr:nvPicPr>
        <xdr:cNvPr id="292" name="ID_2DAAD32B435D4BB5AECF2FF3E85D5608" descr="小头没烦恼._2024-09-05 15.48.32_签名图片"/>
        <xdr:cNvPicPr>
          <a:picLocks noChangeAspect="1"/>
        </xdr:cNvPicPr>
      </xdr:nvPicPr>
      <xdr:blipFill>
        <a:blip r:embed="rId222"/>
        <a:stretch>
          <a:fillRect/>
        </a:stretch>
      </xdr:blipFill>
      <xdr:spPr>
        <a:xfrm>
          <a:off x="3524250" y="638175"/>
          <a:ext cx="2209800" cy="903605"/>
        </a:xfrm>
        <a:prstGeom prst="rect">
          <a:avLst/>
        </a:prstGeom>
      </xdr:spPr>
    </xdr:pic>
  </etc:cellImage>
  <etc:cellImage>
    <xdr:pic>
      <xdr:nvPicPr>
        <xdr:cNvPr id="147" name="ID_57B130E7C35042A1AA844A4A19758766" descr="-_2024-09-05 15.04.42_签名图片"/>
        <xdr:cNvPicPr>
          <a:picLocks noChangeAspect="1"/>
        </xdr:cNvPicPr>
      </xdr:nvPicPr>
      <xdr:blipFill>
        <a:blip r:embed="rId223"/>
        <a:stretch>
          <a:fillRect/>
        </a:stretch>
      </xdr:blipFill>
      <xdr:spPr>
        <a:xfrm>
          <a:off x="3524250" y="638175"/>
          <a:ext cx="2010410" cy="765810"/>
        </a:xfrm>
        <a:prstGeom prst="rect">
          <a:avLst/>
        </a:prstGeom>
      </xdr:spPr>
    </xdr:pic>
  </etc:cellImage>
  <etc:cellImage>
    <xdr:pic>
      <xdr:nvPicPr>
        <xdr:cNvPr id="198" name="ID_676C55A1460540BF9BED20384EE9D7EC" descr="路遥_2024-09-05 16.10.43_签名图片"/>
        <xdr:cNvPicPr>
          <a:picLocks noChangeAspect="1"/>
        </xdr:cNvPicPr>
      </xdr:nvPicPr>
      <xdr:blipFill>
        <a:blip r:embed="rId224"/>
        <a:stretch>
          <a:fillRect/>
        </a:stretch>
      </xdr:blipFill>
      <xdr:spPr>
        <a:xfrm>
          <a:off x="3524250" y="638175"/>
          <a:ext cx="1915160" cy="727075"/>
        </a:xfrm>
        <a:prstGeom prst="rect">
          <a:avLst/>
        </a:prstGeom>
      </xdr:spPr>
    </xdr:pic>
  </etc:cellImage>
  <etc:cellImage>
    <xdr:pic>
      <xdr:nvPicPr>
        <xdr:cNvPr id="149" name="ID_71A55B816C4A41F7BC4FD9971117CBFA" descr="JUNE._2024-09-05 15.09.24_签名图片"/>
        <xdr:cNvPicPr>
          <a:picLocks noChangeAspect="1"/>
        </xdr:cNvPicPr>
      </xdr:nvPicPr>
      <xdr:blipFill>
        <a:blip r:embed="rId225"/>
        <a:stretch>
          <a:fillRect/>
        </a:stretch>
      </xdr:blipFill>
      <xdr:spPr>
        <a:xfrm>
          <a:off x="3524250" y="638175"/>
          <a:ext cx="1838325" cy="805815"/>
        </a:xfrm>
        <a:prstGeom prst="rect">
          <a:avLst/>
        </a:prstGeom>
      </xdr:spPr>
    </xdr:pic>
  </etc:cellImage>
  <etc:cellImage>
    <xdr:pic>
      <xdr:nvPicPr>
        <xdr:cNvPr id="150" name="ID_953846DF16BD4AC88DFA0AC8A87E0705"/>
        <xdr:cNvPicPr/>
      </xdr:nvPicPr>
      <xdr:blipFill>
        <a:blip r:embed="rId226" r:link="rId117" cstate="print"/>
        <a:stretch>
          <a:fillRect/>
        </a:stretch>
      </xdr:blipFill>
      <xdr:spPr>
        <a:xfrm>
          <a:off x="3514725" y="132715000"/>
          <a:ext cx="491490" cy="447675"/>
        </a:xfrm>
        <a:prstGeom prst="rect">
          <a:avLst/>
        </a:prstGeom>
      </xdr:spPr>
    </xdr:pic>
  </etc:cellImage>
  <etc:cellImage>
    <xdr:pic>
      <xdr:nvPicPr>
        <xdr:cNvPr id="226" name="ID_D131A1DA6C3949EB9DAA877C8B702E91" descr="全券_2024-09-05 15.33.56_签名图片"/>
        <xdr:cNvPicPr>
          <a:picLocks noChangeAspect="1"/>
        </xdr:cNvPicPr>
      </xdr:nvPicPr>
      <xdr:blipFill>
        <a:blip r:embed="rId227"/>
        <a:stretch>
          <a:fillRect/>
        </a:stretch>
      </xdr:blipFill>
      <xdr:spPr>
        <a:xfrm>
          <a:off x="3524250" y="638175"/>
          <a:ext cx="1924685" cy="868045"/>
        </a:xfrm>
        <a:prstGeom prst="rect">
          <a:avLst/>
        </a:prstGeom>
      </xdr:spPr>
    </xdr:pic>
  </etc:cellImage>
  <etc:cellImage>
    <xdr:pic>
      <xdr:nvPicPr>
        <xdr:cNvPr id="151" name="ID_C05A0339492B43188E63E915649B42B5" descr="MÏÎçhsträBe_2024-09-05 15.12.06_签名图片"/>
        <xdr:cNvPicPr>
          <a:picLocks noChangeAspect="1"/>
        </xdr:cNvPicPr>
      </xdr:nvPicPr>
      <xdr:blipFill>
        <a:blip r:embed="rId228"/>
        <a:stretch>
          <a:fillRect/>
        </a:stretch>
      </xdr:blipFill>
      <xdr:spPr>
        <a:xfrm>
          <a:off x="3524250" y="638175"/>
          <a:ext cx="2017395" cy="803910"/>
        </a:xfrm>
        <a:prstGeom prst="rect">
          <a:avLst/>
        </a:prstGeom>
      </xdr:spPr>
    </xdr:pic>
  </etc:cellImage>
  <etc:cellImage>
    <xdr:pic>
      <xdr:nvPicPr>
        <xdr:cNvPr id="153" name="ID_008219880C9446338AB1B762163F118B" descr="＆空瞳＆_2024-09-05 15.03.48_签名图片"/>
        <xdr:cNvPicPr>
          <a:picLocks noChangeAspect="1"/>
        </xdr:cNvPicPr>
      </xdr:nvPicPr>
      <xdr:blipFill>
        <a:blip r:embed="rId229"/>
        <a:stretch>
          <a:fillRect/>
        </a:stretch>
      </xdr:blipFill>
      <xdr:spPr>
        <a:xfrm>
          <a:off x="4132580" y="191770"/>
          <a:ext cx="1410970" cy="589915"/>
        </a:xfrm>
        <a:prstGeom prst="rect">
          <a:avLst/>
        </a:prstGeom>
      </xdr:spPr>
    </xdr:pic>
  </etc:cellImage>
  <etc:cellImage>
    <xdr:pic>
      <xdr:nvPicPr>
        <xdr:cNvPr id="159" name="ID_A48703681C7F49A7B541B1DAC38878FF" descr="G ๑҉_2024-09-05 15.05.54_签名图片"/>
        <xdr:cNvPicPr>
          <a:picLocks noChangeAspect="1"/>
        </xdr:cNvPicPr>
      </xdr:nvPicPr>
      <xdr:blipFill>
        <a:blip r:embed="rId230"/>
        <a:stretch>
          <a:fillRect/>
        </a:stretch>
      </xdr:blipFill>
      <xdr:spPr>
        <a:xfrm>
          <a:off x="3524250" y="638175"/>
          <a:ext cx="2093595" cy="793750"/>
        </a:xfrm>
        <a:prstGeom prst="rect">
          <a:avLst/>
        </a:prstGeom>
      </xdr:spPr>
    </xdr:pic>
  </etc:cellImage>
  <etc:cellImage>
    <xdr:pic>
      <xdr:nvPicPr>
        <xdr:cNvPr id="264" name="ID_78C8204550324563BA353C3C271C7987" descr="王金龙_2024-09-05 20.43.29_签名图片"/>
        <xdr:cNvPicPr>
          <a:picLocks noChangeAspect="1"/>
        </xdr:cNvPicPr>
      </xdr:nvPicPr>
      <xdr:blipFill>
        <a:blip r:embed="rId231"/>
        <a:stretch>
          <a:fillRect/>
        </a:stretch>
      </xdr:blipFill>
      <xdr:spPr>
        <a:xfrm>
          <a:off x="3524250" y="638175"/>
          <a:ext cx="1732915" cy="669925"/>
        </a:xfrm>
        <a:prstGeom prst="rect">
          <a:avLst/>
        </a:prstGeom>
      </xdr:spPr>
    </xdr:pic>
  </etc:cellImage>
  <etc:cellImage>
    <xdr:pic>
      <xdr:nvPicPr>
        <xdr:cNvPr id="326" name="ID_BEF08AF4B2B34C1782923A0915D1CF8F" descr="缘清ེꦿ๑҉_2024-09-05 15.11.00_签名图片"/>
        <xdr:cNvPicPr>
          <a:picLocks noChangeAspect="1"/>
        </xdr:cNvPicPr>
      </xdr:nvPicPr>
      <xdr:blipFill>
        <a:blip r:embed="rId232"/>
        <a:stretch>
          <a:fillRect/>
        </a:stretch>
      </xdr:blipFill>
      <xdr:spPr>
        <a:xfrm>
          <a:off x="3524250" y="638175"/>
          <a:ext cx="1933575" cy="784225"/>
        </a:xfrm>
        <a:prstGeom prst="rect">
          <a:avLst/>
        </a:prstGeom>
      </xdr:spPr>
    </xdr:pic>
  </etc:cellImage>
  <etc:cellImage>
    <xdr:pic>
      <xdr:nvPicPr>
        <xdr:cNvPr id="169" name="ID_066F24A4115A45A59D931B1FA3094E35" descr="好多肉肉_2024-09-05 18.22.04_签名图片"/>
        <xdr:cNvPicPr>
          <a:picLocks noChangeAspect="1"/>
        </xdr:cNvPicPr>
      </xdr:nvPicPr>
      <xdr:blipFill>
        <a:blip r:embed="rId233"/>
        <a:stretch>
          <a:fillRect/>
        </a:stretch>
      </xdr:blipFill>
      <xdr:spPr>
        <a:xfrm>
          <a:off x="3524250" y="638175"/>
          <a:ext cx="1781810" cy="781050"/>
        </a:xfrm>
        <a:prstGeom prst="rect">
          <a:avLst/>
        </a:prstGeom>
      </xdr:spPr>
    </xdr:pic>
  </etc:cellImage>
  <etc:cellImage>
    <xdr:pic>
      <xdr:nvPicPr>
        <xdr:cNvPr id="224" name="ID_F8291144522440B3BF5464EFE32269C6" descr="庆忌_2024-09-05 21.33.25_签名图片"/>
        <xdr:cNvPicPr>
          <a:picLocks noChangeAspect="1"/>
        </xdr:cNvPicPr>
      </xdr:nvPicPr>
      <xdr:blipFill>
        <a:blip r:embed="rId234"/>
        <a:stretch>
          <a:fillRect/>
        </a:stretch>
      </xdr:blipFill>
      <xdr:spPr>
        <a:xfrm>
          <a:off x="3524250" y="638175"/>
          <a:ext cx="2327275" cy="822325"/>
        </a:xfrm>
        <a:prstGeom prst="rect">
          <a:avLst/>
        </a:prstGeom>
      </xdr:spPr>
    </xdr:pic>
  </etc:cellImage>
  <etc:cellImage>
    <xdr:pic>
      <xdr:nvPicPr>
        <xdr:cNvPr id="160" name="ID_4A7EFA18306A4648B793F45E419E28AD" descr="LA_2024-09-05 17.44.54_签名图片"/>
        <xdr:cNvPicPr>
          <a:picLocks noChangeAspect="1"/>
        </xdr:cNvPicPr>
      </xdr:nvPicPr>
      <xdr:blipFill>
        <a:blip r:embed="rId235"/>
        <a:stretch>
          <a:fillRect/>
        </a:stretch>
      </xdr:blipFill>
      <xdr:spPr>
        <a:xfrm>
          <a:off x="3524250" y="638175"/>
          <a:ext cx="1657350" cy="933450"/>
        </a:xfrm>
        <a:prstGeom prst="rect">
          <a:avLst/>
        </a:prstGeom>
      </xdr:spPr>
    </xdr:pic>
  </etc:cellImage>
  <etc:cellImage>
    <xdr:pic>
      <xdr:nvPicPr>
        <xdr:cNvPr id="261" name="ID_27DAF577F04E40C0B2D2F7DBC7053F49" descr="卍冷酷男孩卍_2024-09-05 16.49.58_签名图片"/>
        <xdr:cNvPicPr>
          <a:picLocks noChangeAspect="1"/>
        </xdr:cNvPicPr>
      </xdr:nvPicPr>
      <xdr:blipFill>
        <a:blip r:embed="rId236"/>
        <a:stretch>
          <a:fillRect/>
        </a:stretch>
      </xdr:blipFill>
      <xdr:spPr>
        <a:xfrm>
          <a:off x="3524250" y="638175"/>
          <a:ext cx="2085340" cy="774700"/>
        </a:xfrm>
        <a:prstGeom prst="rect">
          <a:avLst/>
        </a:prstGeom>
      </xdr:spPr>
    </xdr:pic>
  </etc:cellImage>
  <etc:cellImage>
    <xdr:pic>
      <xdr:nvPicPr>
        <xdr:cNvPr id="183" name="ID_C2527552A70E4F398955D65DC4C8D678" descr="鲸落_2024-09-05 18.13.14_签名图片"/>
        <xdr:cNvPicPr>
          <a:picLocks noChangeAspect="1"/>
        </xdr:cNvPicPr>
      </xdr:nvPicPr>
      <xdr:blipFill>
        <a:blip r:embed="rId237"/>
        <a:stretch>
          <a:fillRect/>
        </a:stretch>
      </xdr:blipFill>
      <xdr:spPr>
        <a:xfrm>
          <a:off x="3524250" y="638175"/>
          <a:ext cx="1543050" cy="607060"/>
        </a:xfrm>
        <a:prstGeom prst="rect">
          <a:avLst/>
        </a:prstGeom>
      </xdr:spPr>
    </xdr:pic>
  </etc:cellImage>
  <etc:cellImage>
    <xdr:pic>
      <xdr:nvPicPr>
        <xdr:cNvPr id="197" name="ID_EB6FEF64E9D244139F3B991DF4D418B2" descr="路夏的惋惜_2024-09-05 21.31.17_签名图片"/>
        <xdr:cNvPicPr>
          <a:picLocks noChangeAspect="1"/>
        </xdr:cNvPicPr>
      </xdr:nvPicPr>
      <xdr:blipFill>
        <a:blip r:embed="rId238"/>
        <a:stretch>
          <a:fillRect/>
        </a:stretch>
      </xdr:blipFill>
      <xdr:spPr>
        <a:xfrm>
          <a:off x="3524250" y="638175"/>
          <a:ext cx="1679575" cy="615950"/>
        </a:xfrm>
        <a:prstGeom prst="rect">
          <a:avLst/>
        </a:prstGeom>
      </xdr:spPr>
    </xdr:pic>
  </etc:cellImage>
  <etc:cellImage>
    <xdr:pic>
      <xdr:nvPicPr>
        <xdr:cNvPr id="212" name="ID_ECD8B8A21C684F569BA00E364E81C1CF" descr="脑袋空空._2024-09-05 15.11.03_签名图片"/>
        <xdr:cNvPicPr>
          <a:picLocks noChangeAspect="1"/>
        </xdr:cNvPicPr>
      </xdr:nvPicPr>
      <xdr:blipFill>
        <a:blip r:embed="rId239"/>
        <a:stretch>
          <a:fillRect/>
        </a:stretch>
      </xdr:blipFill>
      <xdr:spPr>
        <a:xfrm>
          <a:off x="3524250" y="638175"/>
          <a:ext cx="2096770" cy="729615"/>
        </a:xfrm>
        <a:prstGeom prst="rect">
          <a:avLst/>
        </a:prstGeom>
      </xdr:spPr>
    </xdr:pic>
  </etc:cellImage>
  <etc:cellImage>
    <xdr:pic>
      <xdr:nvPicPr>
        <xdr:cNvPr id="163" name="ID_36B87E6461074B71ACB913711D56EBF7" descr="--_2024-09-05 16.14.46_签名图片"/>
        <xdr:cNvPicPr>
          <a:picLocks noChangeAspect="1"/>
        </xdr:cNvPicPr>
      </xdr:nvPicPr>
      <xdr:blipFill>
        <a:blip r:embed="rId240"/>
        <a:stretch>
          <a:fillRect/>
        </a:stretch>
      </xdr:blipFill>
      <xdr:spPr>
        <a:xfrm>
          <a:off x="3524250" y="638175"/>
          <a:ext cx="1866900" cy="854075"/>
        </a:xfrm>
        <a:prstGeom prst="rect">
          <a:avLst/>
        </a:prstGeom>
      </xdr:spPr>
    </xdr:pic>
  </etc:cellImage>
  <etc:cellImage>
    <xdr:pic>
      <xdr:nvPicPr>
        <xdr:cNvPr id="182" name="ID_3ECA5C54493A41D7B8D89E150A1362D8" descr="矜鶴_2024-09-05 15.10.07_签名图片"/>
        <xdr:cNvPicPr>
          <a:picLocks noChangeAspect="1"/>
        </xdr:cNvPicPr>
      </xdr:nvPicPr>
      <xdr:blipFill>
        <a:blip r:embed="rId241"/>
        <a:stretch>
          <a:fillRect/>
        </a:stretch>
      </xdr:blipFill>
      <xdr:spPr>
        <a:xfrm>
          <a:off x="3524250" y="638175"/>
          <a:ext cx="1772285" cy="758825"/>
        </a:xfrm>
        <a:prstGeom prst="rect">
          <a:avLst/>
        </a:prstGeom>
      </xdr:spPr>
    </xdr:pic>
  </etc:cellImage>
  <etc:cellImage>
    <xdr:pic>
      <xdr:nvPicPr>
        <xdr:cNvPr id="171" name="ID_2B7D8ED9725042BE9DFDC26F7ED0234C" descr="春娇_2024-09-05 15.14.30_签名图片"/>
        <xdr:cNvPicPr>
          <a:picLocks noChangeAspect="1"/>
        </xdr:cNvPicPr>
      </xdr:nvPicPr>
      <xdr:blipFill>
        <a:blip r:embed="rId242"/>
        <a:stretch>
          <a:fillRect/>
        </a:stretch>
      </xdr:blipFill>
      <xdr:spPr>
        <a:xfrm>
          <a:off x="3524250" y="638175"/>
          <a:ext cx="1560830" cy="889000"/>
        </a:xfrm>
        <a:prstGeom prst="rect">
          <a:avLst/>
        </a:prstGeom>
      </xdr:spPr>
    </xdr:pic>
  </etc:cellImage>
  <etc:cellImage>
    <xdr:pic>
      <xdr:nvPicPr>
        <xdr:cNvPr id="172" name="ID_F81AB1A58CFB4015A2C42AC552EC47A3" descr="「37.1℃」_2024-09-05 15.00.31_签名图片"/>
        <xdr:cNvPicPr>
          <a:picLocks noChangeAspect="1"/>
        </xdr:cNvPicPr>
      </xdr:nvPicPr>
      <xdr:blipFill>
        <a:blip r:embed="rId243"/>
        <a:stretch>
          <a:fillRect/>
        </a:stretch>
      </xdr:blipFill>
      <xdr:spPr>
        <a:xfrm>
          <a:off x="3524250" y="638175"/>
          <a:ext cx="1505585" cy="789940"/>
        </a:xfrm>
        <a:prstGeom prst="rect">
          <a:avLst/>
        </a:prstGeom>
      </xdr:spPr>
    </xdr:pic>
  </etc:cellImage>
  <etc:cellImage>
    <xdr:pic>
      <xdr:nvPicPr>
        <xdr:cNvPr id="175" name="ID_4B6FFEA8128A4766AE8929575A9AC11C" descr="Ý γ_2024-09-05 18.19.49_签名图片"/>
        <xdr:cNvPicPr>
          <a:picLocks noChangeAspect="1"/>
        </xdr:cNvPicPr>
      </xdr:nvPicPr>
      <xdr:blipFill>
        <a:blip r:embed="rId244"/>
        <a:stretch>
          <a:fillRect/>
        </a:stretch>
      </xdr:blipFill>
      <xdr:spPr>
        <a:xfrm>
          <a:off x="3524250" y="638175"/>
          <a:ext cx="1914525" cy="786130"/>
        </a:xfrm>
        <a:prstGeom prst="rect">
          <a:avLst/>
        </a:prstGeom>
      </xdr:spPr>
    </xdr:pic>
  </etc:cellImage>
  <etc:cellImage>
    <xdr:pic>
      <xdr:nvPicPr>
        <xdr:cNvPr id="178" name="ID_5F8ABCC15090441BA1147066672A9882" descr="好运降琳🦋_2024-09-05 17.48.54_签名图片"/>
        <xdr:cNvPicPr>
          <a:picLocks noChangeAspect="1"/>
        </xdr:cNvPicPr>
      </xdr:nvPicPr>
      <xdr:blipFill>
        <a:blip r:embed="rId245"/>
        <a:stretch>
          <a:fillRect/>
        </a:stretch>
      </xdr:blipFill>
      <xdr:spPr>
        <a:xfrm>
          <a:off x="3724275" y="692150"/>
          <a:ext cx="1439545" cy="741680"/>
        </a:xfrm>
        <a:prstGeom prst="rect">
          <a:avLst/>
        </a:prstGeom>
      </xdr:spPr>
    </xdr:pic>
  </etc:cellImage>
  <etc:cellImage>
    <xdr:pic>
      <xdr:nvPicPr>
        <xdr:cNvPr id="179" name="ID_C611082281A0408A9E3AED49084A7756"/>
        <xdr:cNvPicPr/>
      </xdr:nvPicPr>
      <xdr:blipFill>
        <a:blip r:embed="rId246" r:link="rId117" cstate="print"/>
        <a:stretch>
          <a:fillRect/>
        </a:stretch>
      </xdr:blipFill>
      <xdr:spPr>
        <a:xfrm>
          <a:off x="3514725" y="129540000"/>
          <a:ext cx="942975" cy="443230"/>
        </a:xfrm>
        <a:prstGeom prst="rect">
          <a:avLst/>
        </a:prstGeom>
      </xdr:spPr>
    </xdr:pic>
  </etc:cellImage>
  <etc:cellImage>
    <xdr:pic>
      <xdr:nvPicPr>
        <xdr:cNvPr id="181" name="ID_8C782AA07BD542A5A63C517B990EE06A" descr="辞忧💚_2024-09-05 15.03.12_签名图片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3524250" y="638175"/>
          <a:ext cx="1162685" cy="573405"/>
        </a:xfrm>
        <a:prstGeom prst="rect">
          <a:avLst/>
        </a:prstGeom>
      </xdr:spPr>
    </xdr:pic>
  </etc:cellImage>
  <etc:cellImage>
    <xdr:pic>
      <xdr:nvPicPr>
        <xdr:cNvPr id="189" name="ID_AB093757B6314DC4B0FAB7F8046C9269" descr="Sᴘᴇᴄɪᴀʟ ʟᴏᴠᴇ._2024-09-05 15.08.24_签名图片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3524250" y="638175"/>
          <a:ext cx="1991360" cy="765810"/>
        </a:xfrm>
        <a:prstGeom prst="rect">
          <a:avLst/>
        </a:prstGeom>
      </xdr:spPr>
    </xdr:pic>
  </etc:cellImage>
  <etc:cellImage>
    <xdr:pic>
      <xdr:nvPicPr>
        <xdr:cNvPr id="190" name="ID_4FB1E70220064FA085AF07B8EE4F36E7" descr="Wɪ꯭ᴋ꯭-._2024-09-05 22.07.19_签名图片"/>
        <xdr:cNvPicPr>
          <a:picLocks noChangeAspect="1"/>
        </xdr:cNvPicPr>
      </xdr:nvPicPr>
      <xdr:blipFill>
        <a:blip r:embed="rId249"/>
        <a:stretch>
          <a:fillRect/>
        </a:stretch>
      </xdr:blipFill>
      <xdr:spPr>
        <a:xfrm>
          <a:off x="3524250" y="638175"/>
          <a:ext cx="1676400" cy="627380"/>
        </a:xfrm>
        <a:prstGeom prst="rect">
          <a:avLst/>
        </a:prstGeom>
      </xdr:spPr>
    </xdr:pic>
  </etc:cellImage>
  <etc:cellImage>
    <xdr:pic>
      <xdr:nvPicPr>
        <xdr:cNvPr id="192" name="ID_4760E820111548C595265A493CFA65FD" descr="yy_2024-09-05 19.36.28_签名图片"/>
        <xdr:cNvPicPr>
          <a:picLocks noChangeAspect="1"/>
        </xdr:cNvPicPr>
      </xdr:nvPicPr>
      <xdr:blipFill>
        <a:blip r:embed="rId250"/>
        <a:stretch>
          <a:fillRect/>
        </a:stretch>
      </xdr:blipFill>
      <xdr:spPr>
        <a:xfrm>
          <a:off x="3524250" y="638175"/>
          <a:ext cx="1792605" cy="879475"/>
        </a:xfrm>
        <a:prstGeom prst="rect">
          <a:avLst/>
        </a:prstGeom>
      </xdr:spPr>
    </xdr:pic>
  </etc:cellImage>
  <etc:cellImage>
    <xdr:pic>
      <xdr:nvPicPr>
        <xdr:cNvPr id="322" name="ID_66842D95DB71458483C0A92AF2009FEC" descr="於学东_2024-09-05 15.00.24_签名图片"/>
        <xdr:cNvPicPr>
          <a:picLocks noChangeAspect="1"/>
        </xdr:cNvPicPr>
      </xdr:nvPicPr>
      <xdr:blipFill>
        <a:blip r:embed="rId251"/>
        <a:stretch>
          <a:fillRect/>
        </a:stretch>
      </xdr:blipFill>
      <xdr:spPr>
        <a:xfrm>
          <a:off x="3524250" y="638175"/>
          <a:ext cx="1353185" cy="538480"/>
        </a:xfrm>
        <a:prstGeom prst="rect">
          <a:avLst/>
        </a:prstGeom>
      </xdr:spPr>
    </xdr:pic>
  </etc:cellImage>
  <etc:cellImage>
    <xdr:pic>
      <xdr:nvPicPr>
        <xdr:cNvPr id="196" name="ID_E41B9539B4CB4B929699E2D23758E050"/>
        <xdr:cNvPicPr/>
      </xdr:nvPicPr>
      <xdr:blipFill>
        <a:blip r:embed="rId252" cstate="print"/>
        <a:stretch>
          <a:fillRect/>
        </a:stretch>
      </xdr:blipFill>
      <xdr:spPr>
        <a:xfrm>
          <a:off x="3514725" y="137795000"/>
          <a:ext cx="1468120" cy="750570"/>
        </a:xfrm>
        <a:prstGeom prst="rect">
          <a:avLst/>
        </a:prstGeom>
      </xdr:spPr>
    </xdr:pic>
  </etc:cellImage>
  <etc:cellImage>
    <xdr:pic>
      <xdr:nvPicPr>
        <xdr:cNvPr id="202" name="ID_B24C7A834C8B48C58850A7E9B89DF242" descr="._2024-09-05 19.33.36_签名图片"/>
        <xdr:cNvPicPr>
          <a:picLocks noChangeAspect="1"/>
        </xdr:cNvPicPr>
      </xdr:nvPicPr>
      <xdr:blipFill>
        <a:blip r:embed="rId253"/>
        <a:stretch>
          <a:fillRect/>
        </a:stretch>
      </xdr:blipFill>
      <xdr:spPr>
        <a:xfrm>
          <a:off x="3524250" y="638175"/>
          <a:ext cx="1610360" cy="520700"/>
        </a:xfrm>
        <a:prstGeom prst="rect">
          <a:avLst/>
        </a:prstGeom>
      </xdr:spPr>
    </xdr:pic>
  </etc:cellImage>
  <etc:cellImage>
    <xdr:pic>
      <xdr:nvPicPr>
        <xdr:cNvPr id="207" name="ID_9187EA9B36F747A995745F47A7BAD2A6" descr="Yuppie._2024-09-05 18.16.48_签名图片"/>
        <xdr:cNvPicPr>
          <a:picLocks noChangeAspect="1"/>
        </xdr:cNvPicPr>
      </xdr:nvPicPr>
      <xdr:blipFill>
        <a:blip r:embed="rId254"/>
        <a:stretch>
          <a:fillRect/>
        </a:stretch>
      </xdr:blipFill>
      <xdr:spPr>
        <a:xfrm>
          <a:off x="3524250" y="638175"/>
          <a:ext cx="2400300" cy="972820"/>
        </a:xfrm>
        <a:prstGeom prst="rect">
          <a:avLst/>
        </a:prstGeom>
      </xdr:spPr>
    </xdr:pic>
  </etc:cellImage>
  <etc:cellImage>
    <xdr:pic>
      <xdr:nvPicPr>
        <xdr:cNvPr id="210" name="ID_F99132D6701C4FB49396E89D7C5B7E9D" descr="._2024-09-05 18.51.47_签名图片"/>
        <xdr:cNvPicPr>
          <a:picLocks noChangeAspect="1"/>
        </xdr:cNvPicPr>
      </xdr:nvPicPr>
      <xdr:blipFill>
        <a:blip r:embed="rId255"/>
        <a:stretch>
          <a:fillRect/>
        </a:stretch>
      </xdr:blipFill>
      <xdr:spPr>
        <a:xfrm>
          <a:off x="3524250" y="638175"/>
          <a:ext cx="1800860" cy="589280"/>
        </a:xfrm>
        <a:prstGeom prst="rect">
          <a:avLst/>
        </a:prstGeom>
      </xdr:spPr>
    </xdr:pic>
  </etc:cellImage>
  <etc:cellImage>
    <xdr:pic>
      <xdr:nvPicPr>
        <xdr:cNvPr id="229" name="ID_AA9C987F9F634CE89D226000A548F178"/>
        <xdr:cNvPicPr>
          <a:picLocks noChangeAspect="1"/>
        </xdr:cNvPicPr>
      </xdr:nvPicPr>
      <xdr:blipFill>
        <a:blip r:embed="rId256"/>
        <a:stretch>
          <a:fillRect/>
        </a:stretch>
      </xdr:blipFill>
      <xdr:spPr>
        <a:xfrm>
          <a:off x="3514725" y="144145000"/>
          <a:ext cx="4667250" cy="26289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83" name="ID_BAA7874216F442C0B1F08D36BFAA5B8A" descr="小浩._2024-09-05 19.30.36_签名图片"/>
        <xdr:cNvPicPr>
          <a:picLocks noChangeAspect="1"/>
        </xdr:cNvPicPr>
      </xdr:nvPicPr>
      <xdr:blipFill>
        <a:blip r:embed="rId257"/>
        <a:stretch>
          <a:fillRect/>
        </a:stretch>
      </xdr:blipFill>
      <xdr:spPr>
        <a:xfrm>
          <a:off x="3524250" y="638175"/>
          <a:ext cx="2095500" cy="794385"/>
        </a:xfrm>
        <a:prstGeom prst="rect">
          <a:avLst/>
        </a:prstGeom>
      </xdr:spPr>
    </xdr:pic>
  </etc:cellImage>
  <etc:cellImage>
    <xdr:pic>
      <xdr:nvPicPr>
        <xdr:cNvPr id="238" name="ID_F8CBEB18F854432BBE710294898AF0B5" descr="分你一块QQ糖_2024-09-05 19.15.14_签名图片"/>
        <xdr:cNvPicPr>
          <a:picLocks noChangeAspect="1"/>
        </xdr:cNvPicPr>
      </xdr:nvPicPr>
      <xdr:blipFill>
        <a:blip r:embed="rId258"/>
        <a:stretch>
          <a:fillRect/>
        </a:stretch>
      </xdr:blipFill>
      <xdr:spPr>
        <a:xfrm>
          <a:off x="3524250" y="638175"/>
          <a:ext cx="2019935" cy="836930"/>
        </a:xfrm>
        <a:prstGeom prst="rect">
          <a:avLst/>
        </a:prstGeom>
      </xdr:spPr>
    </xdr:pic>
  </etc:cellImage>
  <etc:cellImage>
    <xdr:pic>
      <xdr:nvPicPr>
        <xdr:cNvPr id="245" name="ID_A8F67C6F4E084EA0A4D03C92EA4975D4" descr="e_2024-09-05 18.12.13_签名图片"/>
        <xdr:cNvPicPr>
          <a:picLocks noChangeAspect="1"/>
        </xdr:cNvPicPr>
      </xdr:nvPicPr>
      <xdr:blipFill>
        <a:blip r:embed="rId259"/>
        <a:stretch>
          <a:fillRect/>
        </a:stretch>
      </xdr:blipFill>
      <xdr:spPr>
        <a:xfrm>
          <a:off x="3524250" y="638175"/>
          <a:ext cx="2229485" cy="724535"/>
        </a:xfrm>
        <a:prstGeom prst="rect">
          <a:avLst/>
        </a:prstGeom>
      </xdr:spPr>
    </xdr:pic>
  </etc:cellImage>
  <etc:cellImage>
    <xdr:pic>
      <xdr:nvPicPr>
        <xdr:cNvPr id="247" name="ID_FCE02AE9EDFC426BA42AB05084BF716F"/>
        <xdr:cNvPicPr/>
      </xdr:nvPicPr>
      <xdr:blipFill>
        <a:blip r:embed="rId260" cstate="print"/>
        <a:stretch>
          <a:fillRect/>
        </a:stretch>
      </xdr:blipFill>
      <xdr:spPr>
        <a:xfrm>
          <a:off x="3514725" y="147955000"/>
          <a:ext cx="1382395" cy="687070"/>
        </a:xfrm>
        <a:prstGeom prst="rect">
          <a:avLst/>
        </a:prstGeom>
      </xdr:spPr>
    </xdr:pic>
  </etc:cellImage>
  <etc:cellImage>
    <xdr:pic>
      <xdr:nvPicPr>
        <xdr:cNvPr id="248" name="ID_3116B9BD83BB43FC802FA54A9184EEB6" descr="core_image_url__exec_download_4202914399"/>
        <xdr:cNvPicPr/>
      </xdr:nvPicPr>
      <xdr:blipFill>
        <a:blip r:embed="rId261"/>
        <a:stretch>
          <a:fillRect/>
        </a:stretch>
      </xdr:blipFill>
      <xdr:spPr>
        <a:xfrm>
          <a:off x="0" y="0"/>
          <a:ext cx="10058400" cy="5196205"/>
        </a:xfrm>
        <a:prstGeom prst="rect">
          <a:avLst/>
        </a:prstGeom>
      </xdr:spPr>
    </xdr:pic>
  </etc:cellImage>
  <etc:cellImage>
    <xdr:pic>
      <xdr:nvPicPr>
        <xdr:cNvPr id="250" name="ID_C4B2CBAD44A7418B9319E16953429C08" descr="Heart_2024-09-05 20.55.08_签名图片"/>
        <xdr:cNvPicPr>
          <a:picLocks noChangeAspect="1"/>
        </xdr:cNvPicPr>
      </xdr:nvPicPr>
      <xdr:blipFill>
        <a:blip r:embed="rId262"/>
        <a:stretch>
          <a:fillRect/>
        </a:stretch>
      </xdr:blipFill>
      <xdr:spPr>
        <a:xfrm>
          <a:off x="3524250" y="638175"/>
          <a:ext cx="1743710" cy="857885"/>
        </a:xfrm>
        <a:prstGeom prst="rect">
          <a:avLst/>
        </a:prstGeom>
      </xdr:spPr>
    </xdr:pic>
  </etc:cellImage>
  <etc:cellImage>
    <xdr:pic>
      <xdr:nvPicPr>
        <xdr:cNvPr id="252" name="ID_4A2AA72871024DD19214D26C35418DA7" descr="1_2024-09-05 15.00.51_签名图片"/>
        <xdr:cNvPicPr>
          <a:picLocks noChangeAspect="1"/>
        </xdr:cNvPicPr>
      </xdr:nvPicPr>
      <xdr:blipFill>
        <a:blip r:embed="rId263"/>
        <a:stretch>
          <a:fillRect/>
        </a:stretch>
      </xdr:blipFill>
      <xdr:spPr>
        <a:xfrm>
          <a:off x="3524250" y="638175"/>
          <a:ext cx="2076450" cy="751205"/>
        </a:xfrm>
        <a:prstGeom prst="rect">
          <a:avLst/>
        </a:prstGeom>
      </xdr:spPr>
    </xdr:pic>
  </etc:cellImage>
  <etc:cellImage>
    <xdr:pic>
      <xdr:nvPicPr>
        <xdr:cNvPr id="253" name="ID_0357817D2255495EA75C21C2F8544968" descr="ซันเจี้ยนซิน_2024-09-05 15.27.04_签名图片"/>
        <xdr:cNvPicPr>
          <a:picLocks noChangeAspect="1"/>
        </xdr:cNvPicPr>
      </xdr:nvPicPr>
      <xdr:blipFill>
        <a:blip r:embed="rId264"/>
        <a:stretch>
          <a:fillRect/>
        </a:stretch>
      </xdr:blipFill>
      <xdr:spPr>
        <a:xfrm>
          <a:off x="3524250" y="638175"/>
          <a:ext cx="1953260" cy="786130"/>
        </a:xfrm>
        <a:prstGeom prst="rect">
          <a:avLst/>
        </a:prstGeom>
      </xdr:spPr>
    </xdr:pic>
  </etc:cellImage>
  <etc:cellImage>
    <xdr:pic>
      <xdr:nvPicPr>
        <xdr:cNvPr id="255" name="ID_0DD95FDE5D4340D3BDDB29FDC2AE9F93" descr="ZYJ._2024-09-05 15.29.11_签名图片"/>
        <xdr:cNvPicPr>
          <a:picLocks noChangeAspect="1"/>
        </xdr:cNvPicPr>
      </xdr:nvPicPr>
      <xdr:blipFill>
        <a:blip r:embed="rId265"/>
        <a:stretch>
          <a:fillRect/>
        </a:stretch>
      </xdr:blipFill>
      <xdr:spPr>
        <a:xfrm>
          <a:off x="3524250" y="638175"/>
          <a:ext cx="1800225" cy="819785"/>
        </a:xfrm>
        <a:prstGeom prst="rect">
          <a:avLst/>
        </a:prstGeom>
      </xdr:spPr>
    </xdr:pic>
  </etc:cellImage>
  <etc:cellImage>
    <xdr:pic>
      <xdr:nvPicPr>
        <xdr:cNvPr id="328" name="ID_AC3FDF1E992D4E55B460D1A8F2A6E789" descr="正经好人_2024-09-05 20.21.06_签名图片"/>
        <xdr:cNvPicPr>
          <a:picLocks noChangeAspect="1"/>
        </xdr:cNvPicPr>
      </xdr:nvPicPr>
      <xdr:blipFill>
        <a:blip r:embed="rId266"/>
        <a:stretch>
          <a:fillRect/>
        </a:stretch>
      </xdr:blipFill>
      <xdr:spPr>
        <a:xfrm>
          <a:off x="3524250" y="638175"/>
          <a:ext cx="2019935" cy="747395"/>
        </a:xfrm>
        <a:prstGeom prst="rect">
          <a:avLst/>
        </a:prstGeom>
      </xdr:spPr>
    </xdr:pic>
  </etc:cellImage>
  <etc:cellImage>
    <xdr:pic>
      <xdr:nvPicPr>
        <xdr:cNvPr id="327" name="ID_2287B1DFA6234BC98FC151B04A7C3490" descr="月舞神殇，刹那芳华_2024-09-05 18.58.06_签名图片"/>
        <xdr:cNvPicPr>
          <a:picLocks noChangeAspect="1"/>
        </xdr:cNvPicPr>
      </xdr:nvPicPr>
      <xdr:blipFill>
        <a:blip r:embed="rId267"/>
        <a:stretch>
          <a:fillRect/>
        </a:stretch>
      </xdr:blipFill>
      <xdr:spPr>
        <a:xfrm>
          <a:off x="3524250" y="638175"/>
          <a:ext cx="1771650" cy="904240"/>
        </a:xfrm>
        <a:prstGeom prst="rect">
          <a:avLst/>
        </a:prstGeom>
      </xdr:spPr>
    </xdr:pic>
  </etc:cellImage>
  <etc:cellImage>
    <xdr:pic>
      <xdr:nvPicPr>
        <xdr:cNvPr id="265" name="ID_18142E265F6A4D93986441051E6C0AAD" descr="Spike_2024-09-05 15.04.27_签名图片"/>
        <xdr:cNvPicPr>
          <a:picLocks noChangeAspect="1"/>
        </xdr:cNvPicPr>
      </xdr:nvPicPr>
      <xdr:blipFill>
        <a:blip r:embed="rId268"/>
        <a:stretch>
          <a:fillRect/>
        </a:stretch>
      </xdr:blipFill>
      <xdr:spPr>
        <a:xfrm>
          <a:off x="3524250" y="638175"/>
          <a:ext cx="1962150" cy="838835"/>
        </a:xfrm>
        <a:prstGeom prst="rect">
          <a:avLst/>
        </a:prstGeom>
      </xdr:spPr>
    </xdr:pic>
  </etc:cellImage>
  <etc:cellImage>
    <xdr:pic>
      <xdr:nvPicPr>
        <xdr:cNvPr id="270" name="ID_943836C649F84642B4CF9AB73271742A"/>
        <xdr:cNvPicPr/>
      </xdr:nvPicPr>
      <xdr:blipFill>
        <a:blip r:embed="rId269"/>
        <a:stretch>
          <a:fillRect/>
        </a:stretch>
      </xdr:blipFill>
      <xdr:spPr>
        <a:xfrm>
          <a:off x="3514725" y="161290000"/>
          <a:ext cx="818515" cy="415290"/>
        </a:xfrm>
        <a:prstGeom prst="rect">
          <a:avLst/>
        </a:prstGeom>
      </xdr:spPr>
    </xdr:pic>
  </etc:cellImage>
  <etc:cellImage>
    <xdr:pic>
      <xdr:nvPicPr>
        <xdr:cNvPr id="278" name="ID_8738BACB9D0442B6B4192E854164DE4F" descr="BO LUO~_2024-09-05 19.20.46_签名图片"/>
        <xdr:cNvPicPr>
          <a:picLocks noChangeAspect="1"/>
        </xdr:cNvPicPr>
      </xdr:nvPicPr>
      <xdr:blipFill>
        <a:blip r:embed="rId270"/>
        <a:stretch>
          <a:fillRect/>
        </a:stretch>
      </xdr:blipFill>
      <xdr:spPr>
        <a:xfrm>
          <a:off x="3524250" y="638175"/>
          <a:ext cx="1115060" cy="671195"/>
        </a:xfrm>
        <a:prstGeom prst="rect">
          <a:avLst/>
        </a:prstGeom>
      </xdr:spPr>
    </xdr:pic>
  </etc:cellImage>
  <etc:cellImage>
    <xdr:pic>
      <xdr:nvPicPr>
        <xdr:cNvPr id="280" name="ID_AE6434CAF15D45BF9089A3F2007A2FA2" descr="恶魔密密麻麻ᰔᩚ_2024-09-05 15.11.39_签名图片"/>
        <xdr:cNvPicPr>
          <a:picLocks noChangeAspect="1"/>
        </xdr:cNvPicPr>
      </xdr:nvPicPr>
      <xdr:blipFill>
        <a:blip r:embed="rId271"/>
        <a:stretch>
          <a:fillRect/>
        </a:stretch>
      </xdr:blipFill>
      <xdr:spPr>
        <a:xfrm>
          <a:off x="3524250" y="638175"/>
          <a:ext cx="2035810" cy="698500"/>
        </a:xfrm>
        <a:prstGeom prst="rect">
          <a:avLst/>
        </a:prstGeom>
      </xdr:spPr>
    </xdr:pic>
  </etc:cellImage>
  <etc:cellImage>
    <xdr:pic>
      <xdr:nvPicPr>
        <xdr:cNvPr id="297" name="ID_50B7060D4E7C4359B9A46FB29B29556C" descr="歆_2024-09-05 19.43.08_签名图片"/>
        <xdr:cNvPicPr>
          <a:picLocks noChangeAspect="1"/>
        </xdr:cNvPicPr>
      </xdr:nvPicPr>
      <xdr:blipFill>
        <a:blip r:embed="rId272"/>
        <a:stretch>
          <a:fillRect/>
        </a:stretch>
      </xdr:blipFill>
      <xdr:spPr>
        <a:xfrm>
          <a:off x="3524250" y="638175"/>
          <a:ext cx="2064385" cy="737235"/>
        </a:xfrm>
        <a:prstGeom prst="rect">
          <a:avLst/>
        </a:prstGeom>
      </xdr:spPr>
    </xdr:pic>
  </etc:cellImage>
  <etc:cellImage>
    <xdr:pic>
      <xdr:nvPicPr>
        <xdr:cNvPr id="287" name="ID_C1D7D5F8C8A14E80AB8797E5EB10200C"/>
        <xdr:cNvPicPr/>
      </xdr:nvPicPr>
      <xdr:blipFill>
        <a:blip r:embed="rId273"/>
        <a:stretch>
          <a:fillRect/>
        </a:stretch>
      </xdr:blipFill>
      <xdr:spPr>
        <a:xfrm>
          <a:off x="3878580" y="163216590"/>
          <a:ext cx="933450" cy="457200"/>
        </a:xfrm>
        <a:prstGeom prst="rect">
          <a:avLst/>
        </a:prstGeom>
      </xdr:spPr>
    </xdr:pic>
  </etc:cellImage>
  <etc:cellImage>
    <xdr:pic>
      <xdr:nvPicPr>
        <xdr:cNvPr id="289" name="ID_2F3FD8E4A00F432ABC2AA9659ACD0CC3" descr="Q._2024-09-06 10.38.54_签名图片"/>
        <xdr:cNvPicPr>
          <a:picLocks noChangeAspect="1"/>
        </xdr:cNvPicPr>
      </xdr:nvPicPr>
      <xdr:blipFill>
        <a:blip r:embed="rId274"/>
        <a:stretch>
          <a:fillRect/>
        </a:stretch>
      </xdr:blipFill>
      <xdr:spPr>
        <a:xfrm>
          <a:off x="3524250" y="638175"/>
          <a:ext cx="1770380" cy="661035"/>
        </a:xfrm>
        <a:prstGeom prst="rect">
          <a:avLst/>
        </a:prstGeom>
      </xdr:spPr>
    </xdr:pic>
  </etc:cellImage>
  <etc:cellImage>
    <xdr:pic>
      <xdr:nvPicPr>
        <xdr:cNvPr id="290" name="ID_5C7695386C85487AA68DC4EE9ADF05B9" descr="Bay Young `  卍_2024-09-05 21.40.58_签名图片"/>
        <xdr:cNvPicPr>
          <a:picLocks noChangeAspect="1"/>
        </xdr:cNvPicPr>
      </xdr:nvPicPr>
      <xdr:blipFill>
        <a:blip r:embed="rId275"/>
        <a:stretch>
          <a:fillRect/>
        </a:stretch>
      </xdr:blipFill>
      <xdr:spPr>
        <a:xfrm>
          <a:off x="3524250" y="638175"/>
          <a:ext cx="1838325" cy="868045"/>
        </a:xfrm>
        <a:prstGeom prst="rect">
          <a:avLst/>
        </a:prstGeom>
      </xdr:spPr>
    </xdr:pic>
  </etc:cellImage>
  <etc:cellImage>
    <xdr:pic>
      <xdr:nvPicPr>
        <xdr:cNvPr id="291" name="ID_0DEEFA261C9E4A7CAC292DDE3095FED2" descr="🍊_2024-09-05 16.05.40_签名图片"/>
        <xdr:cNvPicPr>
          <a:picLocks noChangeAspect="1"/>
        </xdr:cNvPicPr>
      </xdr:nvPicPr>
      <xdr:blipFill>
        <a:blip r:embed="rId276"/>
        <a:stretch>
          <a:fillRect/>
        </a:stretch>
      </xdr:blipFill>
      <xdr:spPr>
        <a:xfrm>
          <a:off x="3524250" y="638175"/>
          <a:ext cx="1590675" cy="884555"/>
        </a:xfrm>
        <a:prstGeom prst="rect">
          <a:avLst/>
        </a:prstGeom>
      </xdr:spPr>
    </xdr:pic>
  </etc:cellImage>
  <etc:cellImage>
    <xdr:pic>
      <xdr:nvPicPr>
        <xdr:cNvPr id="293" name="ID_C9D650E5064B4438B18509E42B2072F1" descr="Angel_2024-09-05 15.32.51_签名图片"/>
        <xdr:cNvPicPr>
          <a:picLocks noChangeAspect="1"/>
        </xdr:cNvPicPr>
      </xdr:nvPicPr>
      <xdr:blipFill>
        <a:blip r:embed="rId277"/>
        <a:stretch>
          <a:fillRect/>
        </a:stretch>
      </xdr:blipFill>
      <xdr:spPr>
        <a:xfrm>
          <a:off x="3524250" y="638175"/>
          <a:ext cx="2115185" cy="947420"/>
        </a:xfrm>
        <a:prstGeom prst="rect">
          <a:avLst/>
        </a:prstGeom>
      </xdr:spPr>
    </xdr:pic>
  </etc:cellImage>
  <etc:cellImage>
    <xdr:pic>
      <xdr:nvPicPr>
        <xdr:cNvPr id="295" name="ID_41B936C6930E4F8EBEBD11824AF32C79" descr="🚫_2024-09-05 15.25.55_签名图片"/>
        <xdr:cNvPicPr>
          <a:picLocks noChangeAspect="1"/>
        </xdr:cNvPicPr>
      </xdr:nvPicPr>
      <xdr:blipFill>
        <a:blip r:embed="rId278"/>
        <a:stretch>
          <a:fillRect/>
        </a:stretch>
      </xdr:blipFill>
      <xdr:spPr>
        <a:xfrm>
          <a:off x="3524250" y="638175"/>
          <a:ext cx="1943735" cy="941070"/>
        </a:xfrm>
        <a:prstGeom prst="rect">
          <a:avLst/>
        </a:prstGeom>
      </xdr:spPr>
    </xdr:pic>
  </etc:cellImage>
  <etc:cellImage>
    <xdr:pic>
      <xdr:nvPicPr>
        <xdr:cNvPr id="298" name="ID_AC61C35D58704371AA36F9FE66AE3F15" descr="Mercury_2024-09-05 20.22.07_签名图片"/>
        <xdr:cNvPicPr>
          <a:picLocks noChangeAspect="1"/>
        </xdr:cNvPicPr>
      </xdr:nvPicPr>
      <xdr:blipFill>
        <a:blip r:embed="rId279"/>
        <a:stretch>
          <a:fillRect/>
        </a:stretch>
      </xdr:blipFill>
      <xdr:spPr>
        <a:xfrm>
          <a:off x="3524250" y="638175"/>
          <a:ext cx="1631315" cy="841375"/>
        </a:xfrm>
        <a:prstGeom prst="rect">
          <a:avLst/>
        </a:prstGeom>
      </xdr:spPr>
    </xdr:pic>
  </etc:cellImage>
  <etc:cellImage>
    <xdr:pic>
      <xdr:nvPicPr>
        <xdr:cNvPr id="302" name="ID_0FF240E54B7A447E8A86FB022C4FB4E9" descr="安知你_2024-09-05 18.27.34_签名图片"/>
        <xdr:cNvPicPr>
          <a:picLocks noChangeAspect="1"/>
        </xdr:cNvPicPr>
      </xdr:nvPicPr>
      <xdr:blipFill>
        <a:blip r:embed="rId280"/>
        <a:stretch>
          <a:fillRect/>
        </a:stretch>
      </xdr:blipFill>
      <xdr:spPr>
        <a:xfrm>
          <a:off x="3524250" y="638175"/>
          <a:ext cx="1228725" cy="611505"/>
        </a:xfrm>
        <a:prstGeom prst="rect">
          <a:avLst/>
        </a:prstGeom>
      </xdr:spPr>
    </xdr:pic>
  </etc:cellImage>
  <etc:cellImage>
    <xdr:pic>
      <xdr:nvPicPr>
        <xdr:cNvPr id="306" name="ID_5AE41E64C6FF4F178EF11C85750F9388" descr="崔乐乐_2024-09-05 15.31.34_签名图片"/>
        <xdr:cNvPicPr>
          <a:picLocks noChangeAspect="1"/>
        </xdr:cNvPicPr>
      </xdr:nvPicPr>
      <xdr:blipFill>
        <a:blip r:embed="rId281"/>
        <a:stretch>
          <a:fillRect/>
        </a:stretch>
      </xdr:blipFill>
      <xdr:spPr>
        <a:xfrm>
          <a:off x="3524250" y="638175"/>
          <a:ext cx="1453515" cy="565785"/>
        </a:xfrm>
        <a:prstGeom prst="rect">
          <a:avLst/>
        </a:prstGeom>
      </xdr:spPr>
    </xdr:pic>
  </etc:cellImage>
  <etc:cellImage>
    <xdr:pic>
      <xdr:nvPicPr>
        <xdr:cNvPr id="308" name="ID_B3F5CFE293274A12AB2A68A396A4EC06" descr="Υy.._2024-09-05 15.34.03_签名图片"/>
        <xdr:cNvPicPr>
          <a:picLocks noChangeAspect="1"/>
        </xdr:cNvPicPr>
      </xdr:nvPicPr>
      <xdr:blipFill>
        <a:blip r:embed="rId282"/>
        <a:stretch>
          <a:fillRect/>
        </a:stretch>
      </xdr:blipFill>
      <xdr:spPr>
        <a:xfrm>
          <a:off x="3524250" y="638175"/>
          <a:ext cx="1895475" cy="814705"/>
        </a:xfrm>
        <a:prstGeom prst="rect">
          <a:avLst/>
        </a:prstGeom>
      </xdr:spPr>
    </xdr:pic>
  </etc:cellImage>
  <etc:cellImage>
    <xdr:pic>
      <xdr:nvPicPr>
        <xdr:cNvPr id="310" name="ID_DB8E5A18FB4845D690119184B44EC804" descr="喋喋以喋以喋喋_2024-09-05 15.30.48_签名图片"/>
        <xdr:cNvPicPr>
          <a:picLocks noChangeAspect="1"/>
        </xdr:cNvPicPr>
      </xdr:nvPicPr>
      <xdr:blipFill>
        <a:blip r:embed="rId283"/>
        <a:stretch>
          <a:fillRect/>
        </a:stretch>
      </xdr:blipFill>
      <xdr:spPr>
        <a:xfrm>
          <a:off x="3524250" y="638175"/>
          <a:ext cx="1848485" cy="777240"/>
        </a:xfrm>
        <a:prstGeom prst="rect">
          <a:avLst/>
        </a:prstGeom>
      </xdr:spPr>
    </xdr:pic>
  </etc:cellImage>
  <etc:cellImage>
    <xdr:pic>
      <xdr:nvPicPr>
        <xdr:cNvPr id="316" name="ID_974DA051A0AC4C8287F4399A0C546BC7" descr="田浩_SDP🏀_2024-09-05 15.42.16_签名图片"/>
        <xdr:cNvPicPr>
          <a:picLocks noChangeAspect="1"/>
        </xdr:cNvPicPr>
      </xdr:nvPicPr>
      <xdr:blipFill>
        <a:blip r:embed="rId284"/>
        <a:stretch>
          <a:fillRect/>
        </a:stretch>
      </xdr:blipFill>
      <xdr:spPr>
        <a:xfrm>
          <a:off x="3524250" y="638175"/>
          <a:ext cx="1409700" cy="579120"/>
        </a:xfrm>
        <a:prstGeom prst="rect">
          <a:avLst/>
        </a:prstGeom>
      </xdr:spPr>
    </xdr:pic>
  </etc:cellImage>
  <etc:cellImage>
    <xdr:pic>
      <xdr:nvPicPr>
        <xdr:cNvPr id="320" name="ID_4AA0D7DCF5324F71A8C6401D8286A0F4" descr="想吃火鸡面._2024-09-05 15.34.02_签名图片"/>
        <xdr:cNvPicPr>
          <a:picLocks noChangeAspect="1"/>
        </xdr:cNvPicPr>
      </xdr:nvPicPr>
      <xdr:blipFill>
        <a:blip r:embed="rId285"/>
        <a:stretch>
          <a:fillRect/>
        </a:stretch>
      </xdr:blipFill>
      <xdr:spPr>
        <a:xfrm>
          <a:off x="3524250" y="638175"/>
          <a:ext cx="1734185" cy="704850"/>
        </a:xfrm>
        <a:prstGeom prst="rect">
          <a:avLst/>
        </a:prstGeom>
      </xdr:spPr>
    </xdr:pic>
  </etc:cellImage>
  <etc:cellImage>
    <xdr:pic>
      <xdr:nvPicPr>
        <xdr:cNvPr id="323" name="ID_C0D674A2191749EF8BBCEB0EA89D3ADB" descr="Black A_ in shadow_2024-09-05 18.23.54_签名图片"/>
        <xdr:cNvPicPr>
          <a:picLocks noChangeAspect="1"/>
        </xdr:cNvPicPr>
      </xdr:nvPicPr>
      <xdr:blipFill>
        <a:blip r:embed="rId286"/>
        <a:stretch>
          <a:fillRect/>
        </a:stretch>
      </xdr:blipFill>
      <xdr:spPr>
        <a:xfrm>
          <a:off x="3524250" y="638175"/>
          <a:ext cx="1762760" cy="862330"/>
        </a:xfrm>
        <a:prstGeom prst="rect">
          <a:avLst/>
        </a:prstGeom>
      </xdr:spPr>
    </xdr:pic>
  </etc:cellImage>
  <etc:cellImage>
    <xdr:pic>
      <xdr:nvPicPr>
        <xdr:cNvPr id="324" name="ID_F923549AF8DF4B3E953BE0605611CCF9" descr="宇子_2024-09-05 19.56.31_签名图片"/>
        <xdr:cNvPicPr>
          <a:picLocks noChangeAspect="1"/>
        </xdr:cNvPicPr>
      </xdr:nvPicPr>
      <xdr:blipFill>
        <a:blip r:embed="rId287"/>
        <a:stretch>
          <a:fillRect/>
        </a:stretch>
      </xdr:blipFill>
      <xdr:spPr>
        <a:xfrm>
          <a:off x="3524250" y="638175"/>
          <a:ext cx="2379345" cy="765175"/>
        </a:xfrm>
        <a:prstGeom prst="rect">
          <a:avLst/>
        </a:prstGeom>
      </xdr:spPr>
    </xdr:pic>
  </etc:cellImage>
  <etc:cellImage>
    <xdr:pic>
      <xdr:nvPicPr>
        <xdr:cNvPr id="332" name="ID_571CE8C8B3834430A940C127A2B1661C" descr="小琪babyʚ🧸ɞ_2024-09-05 15.41.49_签名图片"/>
        <xdr:cNvPicPr>
          <a:picLocks noChangeAspect="1"/>
        </xdr:cNvPicPr>
      </xdr:nvPicPr>
      <xdr:blipFill>
        <a:blip r:embed="rId288"/>
        <a:stretch>
          <a:fillRect/>
        </a:stretch>
      </xdr:blipFill>
      <xdr:spPr>
        <a:xfrm>
          <a:off x="3524250" y="638175"/>
          <a:ext cx="2391410" cy="986155"/>
        </a:xfrm>
        <a:prstGeom prst="rect">
          <a:avLst/>
        </a:prstGeom>
      </xdr:spPr>
    </xdr:pic>
  </etc:cellImage>
  <etc:cellImage>
    <xdr:pic>
      <xdr:nvPicPr>
        <xdr:cNvPr id="334" name="ID_6E5BA7E356AE4317AB1A999556A8D2E1" descr="木瓜星灵_2024-09-05 19.55.31_签名图片"/>
        <xdr:cNvPicPr>
          <a:picLocks noChangeAspect="1"/>
        </xdr:cNvPicPr>
      </xdr:nvPicPr>
      <xdr:blipFill>
        <a:blip r:embed="rId289"/>
        <a:stretch>
          <a:fillRect/>
        </a:stretch>
      </xdr:blipFill>
      <xdr:spPr>
        <a:xfrm>
          <a:off x="3524250" y="638175"/>
          <a:ext cx="2152650" cy="907415"/>
        </a:xfrm>
        <a:prstGeom prst="rect">
          <a:avLst/>
        </a:prstGeom>
      </xdr:spPr>
    </xdr:pic>
  </etc:cellImage>
  <etc:cellImage>
    <xdr:pic>
      <xdr:nvPicPr>
        <xdr:cNvPr id="338" name="ID_E678CAC4E3274E9DBB8655DC34CE5492" descr="夲屴_2024-09-05 16.18.04_签名图片"/>
        <xdr:cNvPicPr>
          <a:picLocks noChangeAspect="1"/>
        </xdr:cNvPicPr>
      </xdr:nvPicPr>
      <xdr:blipFill>
        <a:blip r:embed="rId290"/>
        <a:stretch>
          <a:fillRect/>
        </a:stretch>
      </xdr:blipFill>
      <xdr:spPr>
        <a:xfrm>
          <a:off x="3524250" y="638175"/>
          <a:ext cx="1409700" cy="644525"/>
        </a:xfrm>
        <a:prstGeom prst="rect">
          <a:avLst/>
        </a:prstGeom>
      </xdr:spPr>
    </xdr:pic>
  </etc:cellImage>
  <etc:cellImage>
    <xdr:pic>
      <xdr:nvPicPr>
        <xdr:cNvPr id="339" name="ID_E27FE22599414F0DB315DF878A69646D" descr="孙宇轩_2024-09-05 15.03.48_签名图片"/>
        <xdr:cNvPicPr>
          <a:picLocks noChangeAspect="1"/>
        </xdr:cNvPicPr>
      </xdr:nvPicPr>
      <xdr:blipFill>
        <a:blip r:embed="rId291"/>
        <a:stretch>
          <a:fillRect/>
        </a:stretch>
      </xdr:blipFill>
      <xdr:spPr>
        <a:xfrm>
          <a:off x="3524250" y="638175"/>
          <a:ext cx="2147570" cy="793750"/>
        </a:xfrm>
        <a:prstGeom prst="rect">
          <a:avLst/>
        </a:prstGeom>
      </xdr:spPr>
    </xdr:pic>
  </etc:cellImage>
  <etc:cellImage>
    <xdr:pic>
      <xdr:nvPicPr>
        <xdr:cNvPr id="340" name="ID_AEA26366452045AFA4E37C0B64DE46AA" descr="11（网课发疯版_2024-09-05 18.20.52_签名图片"/>
        <xdr:cNvPicPr>
          <a:picLocks noChangeAspect="1"/>
        </xdr:cNvPicPr>
      </xdr:nvPicPr>
      <xdr:blipFill>
        <a:blip r:embed="rId292"/>
        <a:stretch>
          <a:fillRect/>
        </a:stretch>
      </xdr:blipFill>
      <xdr:spPr>
        <a:xfrm>
          <a:off x="3524250" y="638175"/>
          <a:ext cx="1915160" cy="730250"/>
        </a:xfrm>
        <a:prstGeom prst="rect">
          <a:avLst/>
        </a:prstGeom>
      </xdr:spPr>
    </xdr:pic>
  </etc:cellImage>
  <etc:cellImage>
    <xdr:pic>
      <xdr:nvPicPr>
        <xdr:cNvPr id="341" name="ID_338FF78114784C4ABFD68B38D2B1D86D" descr="连山_2024-09-05 18.14.14_签名图片"/>
        <xdr:cNvPicPr>
          <a:picLocks noChangeAspect="1"/>
        </xdr:cNvPicPr>
      </xdr:nvPicPr>
      <xdr:blipFill>
        <a:blip r:embed="rId293"/>
        <a:stretch>
          <a:fillRect/>
        </a:stretch>
      </xdr:blipFill>
      <xdr:spPr>
        <a:xfrm>
          <a:off x="3524250" y="638175"/>
          <a:ext cx="1819275" cy="762635"/>
        </a:xfrm>
        <a:prstGeom prst="rect">
          <a:avLst/>
        </a:prstGeom>
      </xdr:spPr>
    </xdr:pic>
  </etc:cellImage>
  <etc:cellImage>
    <xdr:pic>
      <xdr:nvPicPr>
        <xdr:cNvPr id="342" name="ID_BD83B496D9D34CAE95F6F131C6EC4AA4" descr="干郭娃娃菜._2024-09-05 18.29.07_签名图片"/>
        <xdr:cNvPicPr>
          <a:picLocks noChangeAspect="1"/>
        </xdr:cNvPicPr>
      </xdr:nvPicPr>
      <xdr:blipFill>
        <a:blip r:embed="rId294"/>
        <a:stretch>
          <a:fillRect/>
        </a:stretch>
      </xdr:blipFill>
      <xdr:spPr>
        <a:xfrm>
          <a:off x="3752850" y="692150"/>
          <a:ext cx="1897380" cy="739775"/>
        </a:xfrm>
        <a:prstGeom prst="rect">
          <a:avLst/>
        </a:prstGeom>
      </xdr:spPr>
    </xdr:pic>
  </etc:cellImage>
  <etc:cellImage>
    <xdr:pic>
      <xdr:nvPicPr>
        <xdr:cNvPr id="343" name="ID_4F3D36D6FA264648A0FF2689DED3D3CB" descr="沫沫_2024-09-05 15.35.10_签名图片"/>
        <xdr:cNvPicPr>
          <a:picLocks noChangeAspect="1"/>
        </xdr:cNvPicPr>
      </xdr:nvPicPr>
      <xdr:blipFill>
        <a:blip r:embed="rId295"/>
        <a:stretch>
          <a:fillRect/>
        </a:stretch>
      </xdr:blipFill>
      <xdr:spPr>
        <a:xfrm>
          <a:off x="3524250" y="638175"/>
          <a:ext cx="1976755" cy="625475"/>
        </a:xfrm>
        <a:prstGeom prst="rect">
          <a:avLst/>
        </a:prstGeom>
      </xdr:spPr>
    </xdr:pic>
  </etc:cellImage>
  <etc:cellImage>
    <xdr:pic>
      <xdr:nvPicPr>
        <xdr:cNvPr id="4" name="ID_ACC55DC7378C422DA4F6123BB4348497"/>
        <xdr:cNvPicPr>
          <a:picLocks noChangeAspect="1"/>
        </xdr:cNvPicPr>
      </xdr:nvPicPr>
      <xdr:blipFill>
        <a:blip r:embed="rId296"/>
        <a:stretch>
          <a:fillRect/>
        </a:stretch>
      </xdr:blipFill>
      <xdr:spPr>
        <a:xfrm>
          <a:off x="17252315" y="25097740"/>
          <a:ext cx="2971800" cy="15049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5" name="ID_89D03CC8DB6F4FCE9ADA59B8EF1F3D42"/>
        <xdr:cNvPicPr>
          <a:picLocks noChangeAspect="1"/>
        </xdr:cNvPicPr>
      </xdr:nvPicPr>
      <xdr:blipFill>
        <a:blip r:embed="rId296"/>
        <a:stretch>
          <a:fillRect/>
        </a:stretch>
      </xdr:blipFill>
      <xdr:spPr>
        <a:xfrm>
          <a:off x="12541250" y="31736665"/>
          <a:ext cx="2971800" cy="15049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7" name="ID_F3A48AEE5D4749A19BEC91AAA3520115"/>
        <xdr:cNvPicPr>
          <a:picLocks noChangeAspect="1"/>
        </xdr:cNvPicPr>
      </xdr:nvPicPr>
      <xdr:blipFill>
        <a:blip r:embed="rId296"/>
        <a:stretch>
          <a:fillRect/>
        </a:stretch>
      </xdr:blipFill>
      <xdr:spPr>
        <a:xfrm>
          <a:off x="13716000" y="21642070"/>
          <a:ext cx="2971800" cy="15049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8" name="ID_781AA7A57F5C4BEF99B7B2E5A1503E2D"/>
        <xdr:cNvPicPr>
          <a:picLocks noChangeAspect="1"/>
        </xdr:cNvPicPr>
      </xdr:nvPicPr>
      <xdr:blipFill>
        <a:blip r:embed="rId296"/>
        <a:stretch>
          <a:fillRect/>
        </a:stretch>
      </xdr:blipFill>
      <xdr:spPr>
        <a:xfrm>
          <a:off x="13427075" y="48090455"/>
          <a:ext cx="2971800" cy="15049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36" name="ID_ADE4A1D22D6B4E64AE2BEF4ECAAF559D" descr="core_image_url__exec_download_2078671825"/>
        <xdr:cNvPicPr/>
      </xdr:nvPicPr>
      <xdr:blipFill>
        <a:blip r:embed="rId297"/>
        <a:stretch>
          <a:fillRect/>
        </a:stretch>
      </xdr:blipFill>
      <xdr:spPr>
        <a:xfrm>
          <a:off x="0" y="0"/>
          <a:ext cx="10057765" cy="4521835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<sst xmlns="http://schemas.openxmlformats.org/spreadsheetml/2006/main" count="1987" uniqueCount="441">
  <si>
    <t>人工智能学院2024级软件工程（专升本）专业本科学生2024-2025学年 综合素质测评结果</t>
  </si>
  <si>
    <t>（学院盖章）</t>
  </si>
  <si>
    <t>序号</t>
  </si>
  <si>
    <t>学号</t>
  </si>
  <si>
    <t>姓名</t>
  </si>
  <si>
    <t>智育测评得分</t>
  </si>
  <si>
    <t>智育排名</t>
  </si>
  <si>
    <t>德育测评得分</t>
  </si>
  <si>
    <t>德育排名</t>
  </si>
  <si>
    <t>文体测评得分</t>
  </si>
  <si>
    <t>文体排名</t>
  </si>
  <si>
    <t>综合素质测评总分</t>
  </si>
  <si>
    <t>综合素质测评排名</t>
  </si>
  <si>
    <t>绩点</t>
  </si>
  <si>
    <t>四级成绩</t>
  </si>
  <si>
    <t>是否有挂科</t>
  </si>
  <si>
    <t>本人签字</t>
  </si>
  <si>
    <t>备注</t>
  </si>
  <si>
    <t>孙诗雨</t>
  </si>
  <si>
    <t>否</t>
  </si>
  <si>
    <t>田晓蕊</t>
  </si>
  <si>
    <t>王玉婧</t>
  </si>
  <si>
    <t>周倩倩</t>
  </si>
  <si>
    <t>李沫</t>
  </si>
  <si>
    <t>李佳欣</t>
  </si>
  <si>
    <t>殷司雯</t>
  </si>
  <si>
    <t>王思江</t>
  </si>
  <si>
    <t>康成功</t>
  </si>
  <si>
    <t>刘沫含</t>
  </si>
  <si>
    <t>孙昌浩</t>
  </si>
  <si>
    <t>王琳</t>
  </si>
  <si>
    <t>王丹</t>
  </si>
  <si>
    <t>张文帅</t>
  </si>
  <si>
    <t>李海龙</t>
  </si>
  <si>
    <t>王迎新</t>
  </si>
  <si>
    <t>赵俊赫</t>
  </si>
  <si>
    <t>董一明</t>
  </si>
  <si>
    <t>梁昊</t>
  </si>
  <si>
    <t>王楠冰</t>
  </si>
  <si>
    <t>候月</t>
  </si>
  <si>
    <t>杨霏霏</t>
  </si>
  <si>
    <t>崔道婧</t>
  </si>
  <si>
    <t>齐佳欣</t>
  </si>
  <si>
    <t>杨雅雯</t>
  </si>
  <si>
    <t>李振嵩</t>
  </si>
  <si>
    <t>刘羽</t>
  </si>
  <si>
    <t>葛志佳</t>
  </si>
  <si>
    <t>赵新茹</t>
  </si>
  <si>
    <t>顾源源</t>
  </si>
  <si>
    <t>郭文博</t>
  </si>
  <si>
    <t>薛明凯</t>
  </si>
  <si>
    <t>张凤源</t>
  </si>
  <si>
    <t>张岚月</t>
  </si>
  <si>
    <t>于晓彤</t>
  </si>
  <si>
    <t>王金龙</t>
  </si>
  <si>
    <t>李浩儒</t>
  </si>
  <si>
    <t>梁育硕</t>
  </si>
  <si>
    <t>滕馨</t>
  </si>
  <si>
    <t>茹文聪</t>
  </si>
  <si>
    <t>续金剑</t>
  </si>
  <si>
    <t>宋青原</t>
  </si>
  <si>
    <t>李佳霖</t>
  </si>
  <si>
    <t>邢洁</t>
  </si>
  <si>
    <t>郑智慧</t>
  </si>
  <si>
    <t>王志铭</t>
  </si>
  <si>
    <t>孟月</t>
  </si>
  <si>
    <t>唐宇微</t>
  </si>
  <si>
    <t>秦宏宇</t>
  </si>
  <si>
    <t>张馨月</t>
  </si>
  <si>
    <t>是</t>
  </si>
  <si>
    <t>王婷婷</t>
  </si>
  <si>
    <t>金润鑫</t>
  </si>
  <si>
    <t>那宇欣</t>
  </si>
  <si>
    <t>杨绪</t>
  </si>
  <si>
    <t>简相荣</t>
  </si>
  <si>
    <t>邢艺娇</t>
  </si>
  <si>
    <t>蒋欣宇</t>
  </si>
  <si>
    <t>于鑫</t>
  </si>
  <si>
    <t>钱吉贺</t>
  </si>
  <si>
    <t>袁嘉</t>
  </si>
  <si>
    <t>金漪涵</t>
  </si>
  <si>
    <t>田永一</t>
  </si>
  <si>
    <t>崔宇鹏</t>
  </si>
  <si>
    <t>田浩</t>
  </si>
  <si>
    <t>马吉浩</t>
  </si>
  <si>
    <t>丁晓晗</t>
  </si>
  <si>
    <t>刘银凤</t>
  </si>
  <si>
    <t>孙丹娅</t>
  </si>
  <si>
    <t>曲心怡</t>
  </si>
  <si>
    <t>张仔杭</t>
  </si>
  <si>
    <t>王怀宇</t>
  </si>
  <si>
    <t>石润敏</t>
  </si>
  <si>
    <t>刘苏怡</t>
  </si>
  <si>
    <t>杨松</t>
  </si>
  <si>
    <t>钟湘玉</t>
  </si>
  <si>
    <t>秦紫淑</t>
  </si>
  <si>
    <t>张金硕</t>
  </si>
  <si>
    <t>马和军</t>
  </si>
  <si>
    <t>宋林涛</t>
  </si>
  <si>
    <t>崔浩</t>
  </si>
  <si>
    <t>刘阳洋</t>
  </si>
  <si>
    <t>李竺</t>
  </si>
  <si>
    <t>水美</t>
  </si>
  <si>
    <t>李禹学</t>
  </si>
  <si>
    <t>王雨晴</t>
  </si>
  <si>
    <t>马铭崎</t>
  </si>
  <si>
    <t>郭鑫豪</t>
  </si>
  <si>
    <t>袁嘉艺</t>
  </si>
  <si>
    <t>段昊璇</t>
  </si>
  <si>
    <t>简学斌</t>
  </si>
  <si>
    <t>徐炜烨</t>
  </si>
  <si>
    <t>张丹秋</t>
  </si>
  <si>
    <t>费鹏玮</t>
  </si>
  <si>
    <t>杨欣</t>
  </si>
  <si>
    <t>刘悦</t>
  </si>
  <si>
    <t>杨成业</t>
  </si>
  <si>
    <t>夏宝全</t>
  </si>
  <si>
    <t>刘思佳</t>
  </si>
  <si>
    <t>张美钰</t>
  </si>
  <si>
    <t>孙健馨</t>
  </si>
  <si>
    <t>霍明昊</t>
  </si>
  <si>
    <t>陈阳坤</t>
  </si>
  <si>
    <t>廖雪</t>
  </si>
  <si>
    <t>黄涛</t>
  </si>
  <si>
    <t>赵梓钧</t>
  </si>
  <si>
    <t>习德志</t>
  </si>
  <si>
    <t>马欣宇</t>
  </si>
  <si>
    <t>李嘉鑫</t>
  </si>
  <si>
    <t>吕坤颖</t>
  </si>
  <si>
    <t>栾孟航</t>
  </si>
  <si>
    <t>郑金朋</t>
  </si>
  <si>
    <t>骆子豪</t>
  </si>
  <si>
    <t>闫佳</t>
  </si>
  <si>
    <t>孟山海</t>
  </si>
  <si>
    <t>李月</t>
  </si>
  <si>
    <t>乔峰</t>
  </si>
  <si>
    <t>刘莹</t>
  </si>
  <si>
    <t>张佳</t>
  </si>
  <si>
    <t>王若霖</t>
  </si>
  <si>
    <t>郭雨彤</t>
  </si>
  <si>
    <t>王冬梅</t>
  </si>
  <si>
    <t>夏梦宇</t>
  </si>
  <si>
    <t>李晓阳</t>
  </si>
  <si>
    <t>孙政</t>
  </si>
  <si>
    <t>王妍妍</t>
  </si>
  <si>
    <t>霍皓燃</t>
  </si>
  <si>
    <t>李虹霏</t>
  </si>
  <si>
    <t>盛博骞</t>
  </si>
  <si>
    <t>付佳奇</t>
  </si>
  <si>
    <t>宋林株</t>
  </si>
  <si>
    <t>卢柯豪</t>
  </si>
  <si>
    <t>朱祎祺</t>
  </si>
  <si>
    <t>康朔豪</t>
  </si>
  <si>
    <t>刘璐</t>
  </si>
  <si>
    <t>曹佳瑶</t>
  </si>
  <si>
    <t>佟一铭</t>
  </si>
  <si>
    <t>王爱琳</t>
  </si>
  <si>
    <t>周睿</t>
  </si>
  <si>
    <t>田依欣</t>
  </si>
  <si>
    <t>郭强</t>
  </si>
  <si>
    <t>刘新宇</t>
  </si>
  <si>
    <t>张柯</t>
  </si>
  <si>
    <t>赵秋颖</t>
  </si>
  <si>
    <t>李嘉琦</t>
  </si>
  <si>
    <t>马亚男</t>
  </si>
  <si>
    <t>刘子琪</t>
  </si>
  <si>
    <t>吴媛媛</t>
  </si>
  <si>
    <t>祁暾</t>
  </si>
  <si>
    <t>张连生</t>
  </si>
  <si>
    <t>卢琦</t>
  </si>
  <si>
    <t>闫晓梦</t>
  </si>
  <si>
    <t>刘玉纯</t>
  </si>
  <si>
    <t>朱文祺</t>
  </si>
  <si>
    <t>王淼</t>
  </si>
  <si>
    <t>郑雨铎</t>
  </si>
  <si>
    <t>孙宏缘</t>
  </si>
  <si>
    <t>王镜博</t>
  </si>
  <si>
    <t>陈嘉铭</t>
  </si>
  <si>
    <t>李想</t>
  </si>
  <si>
    <t>韦依</t>
  </si>
  <si>
    <t>刘嘉宁</t>
  </si>
  <si>
    <t>孙世名</t>
  </si>
  <si>
    <t>沈正</t>
  </si>
  <si>
    <t>宿起源</t>
  </si>
  <si>
    <t>徐伟峰</t>
  </si>
  <si>
    <t>刘晓娜</t>
  </si>
  <si>
    <t>陈帅宇</t>
  </si>
  <si>
    <t>王起博</t>
  </si>
  <si>
    <t>刘弘德</t>
  </si>
  <si>
    <t>吕琳琳</t>
  </si>
  <si>
    <t>周艾妮萱</t>
  </si>
  <si>
    <t>任志博</t>
  </si>
  <si>
    <t>邹钰婷</t>
  </si>
  <si>
    <t>刘春琳</t>
  </si>
  <si>
    <t>於学东</t>
  </si>
  <si>
    <t>赵忠旭</t>
  </si>
  <si>
    <t>孙鸣</t>
  </si>
  <si>
    <t>张书恒</t>
  </si>
  <si>
    <t>白凌松</t>
  </si>
  <si>
    <t>唐鑫</t>
  </si>
  <si>
    <t>宫永强</t>
  </si>
  <si>
    <t>曹喜燕</t>
  </si>
  <si>
    <t>陶宪宇</t>
  </si>
  <si>
    <t>杨逢源</t>
  </si>
  <si>
    <t>王泓达</t>
  </si>
  <si>
    <t>梁嘉琪</t>
  </si>
  <si>
    <t>冯雪</t>
  </si>
  <si>
    <t>胡雯崧</t>
  </si>
  <si>
    <t>刘宇浩</t>
  </si>
  <si>
    <t>龚俐</t>
  </si>
  <si>
    <t>鲍祥睿</t>
  </si>
  <si>
    <t>刘子萌</t>
  </si>
  <si>
    <t xml:space="preserve">是       </t>
  </si>
  <si>
    <t>王沛然</t>
  </si>
  <si>
    <t>刘欣</t>
  </si>
  <si>
    <t>王佳雪</t>
  </si>
  <si>
    <t>张琳</t>
  </si>
  <si>
    <t>王维汉</t>
  </si>
  <si>
    <t>慕悦琪</t>
  </si>
  <si>
    <t>张家赫</t>
  </si>
  <si>
    <t>高佳文</t>
  </si>
  <si>
    <t>丁佳音</t>
  </si>
  <si>
    <t>张倚铭</t>
  </si>
  <si>
    <t>陈雨昂</t>
  </si>
  <si>
    <t>范广阔</t>
  </si>
  <si>
    <t>谷音潼</t>
  </si>
  <si>
    <t>王茗萱</t>
  </si>
  <si>
    <t>马笑笑</t>
  </si>
  <si>
    <t>田晨晓</t>
  </si>
  <si>
    <t>魏玮</t>
  </si>
  <si>
    <t>王海洋</t>
  </si>
  <si>
    <t>吴帅妮</t>
  </si>
  <si>
    <t>张悦</t>
  </si>
  <si>
    <t>于昕权</t>
  </si>
  <si>
    <t>侯佳和</t>
  </si>
  <si>
    <t>于佳冉</t>
  </si>
  <si>
    <t>陈瑾琳</t>
  </si>
  <si>
    <t>龙海曦</t>
  </si>
  <si>
    <t>刘家烽</t>
  </si>
  <si>
    <t>赵娟</t>
  </si>
  <si>
    <t>于鸿铎</t>
  </si>
  <si>
    <t>李佳伦</t>
  </si>
  <si>
    <t>李梓溪</t>
  </si>
  <si>
    <t>孙婧迤</t>
  </si>
  <si>
    <t>李昊东</t>
  </si>
  <si>
    <t>杨婧</t>
  </si>
  <si>
    <t>吴泽豪</t>
  </si>
  <si>
    <t>金家宝</t>
  </si>
  <si>
    <t>董一凝</t>
  </si>
  <si>
    <t>刘博文</t>
  </si>
  <si>
    <t>王新越</t>
  </si>
  <si>
    <t>官明慧</t>
  </si>
  <si>
    <t>袁励澄</t>
  </si>
  <si>
    <t>刘依铭</t>
  </si>
  <si>
    <t>付昊岩</t>
  </si>
  <si>
    <t>郝鑫</t>
  </si>
  <si>
    <t>尚若兮</t>
  </si>
  <si>
    <t>雷钰婕</t>
  </si>
  <si>
    <t>赵若呈</t>
  </si>
  <si>
    <t>何梦菡</t>
  </si>
  <si>
    <t>宋庆鹏</t>
  </si>
  <si>
    <t>王为浩</t>
  </si>
  <si>
    <t>赵凯枫</t>
  </si>
  <si>
    <t>刘克</t>
  </si>
  <si>
    <t>牛威天</t>
  </si>
  <si>
    <t>韩明月</t>
  </si>
  <si>
    <t>贾秋爽</t>
  </si>
  <si>
    <t>黄海文</t>
  </si>
  <si>
    <t>崔钊玮</t>
  </si>
  <si>
    <t>崔庆杭</t>
  </si>
  <si>
    <t>赵微</t>
  </si>
  <si>
    <t>汪淳</t>
  </si>
  <si>
    <t>贾润泽</t>
  </si>
  <si>
    <t>白子瑞</t>
  </si>
  <si>
    <t>孙启萌</t>
  </si>
  <si>
    <t>崔鑫宇</t>
  </si>
  <si>
    <t>耿晓迎</t>
  </si>
  <si>
    <t>刘天驰</t>
  </si>
  <si>
    <t>李知函</t>
  </si>
  <si>
    <t>宋博文</t>
  </si>
  <si>
    <t>张耀丞</t>
  </si>
  <si>
    <t>牛昊</t>
  </si>
  <si>
    <t>胡帅</t>
  </si>
  <si>
    <t>郭常旭</t>
  </si>
  <si>
    <t>刘科伟</t>
  </si>
  <si>
    <t>姚兴隆</t>
  </si>
  <si>
    <t>吴思琪</t>
  </si>
  <si>
    <t>赵一涵</t>
  </si>
  <si>
    <t>刘洪宇</t>
  </si>
  <si>
    <t>乔海斌</t>
  </si>
  <si>
    <t>宁千翔</t>
  </si>
  <si>
    <t>王箐琳</t>
  </si>
  <si>
    <t>王浩宇</t>
  </si>
  <si>
    <t>赵明玉</t>
  </si>
  <si>
    <t>关文熙</t>
  </si>
  <si>
    <t>曹丽娜</t>
  </si>
  <si>
    <t>刘峻浦</t>
  </si>
  <si>
    <t>程佳琦</t>
  </si>
  <si>
    <t>王薇婷</t>
  </si>
  <si>
    <t>崔钰琦</t>
  </si>
  <si>
    <t>张烁</t>
  </si>
  <si>
    <t>孙宇轩</t>
  </si>
  <si>
    <t>李明轩</t>
  </si>
  <si>
    <t>张威</t>
  </si>
  <si>
    <t>徐宛浓</t>
  </si>
  <si>
    <t>高晋阳</t>
  </si>
  <si>
    <t>张新育</t>
  </si>
  <si>
    <t>魏铁林</t>
  </si>
  <si>
    <t>邱星权</t>
  </si>
  <si>
    <t>孟思洋</t>
  </si>
  <si>
    <t>敖宇</t>
  </si>
  <si>
    <t>房泽</t>
  </si>
  <si>
    <t>邹济遥</t>
  </si>
  <si>
    <t>于洋</t>
  </si>
  <si>
    <t>李赋生</t>
  </si>
  <si>
    <t>段飞</t>
  </si>
  <si>
    <t>辅导员：</t>
  </si>
  <si>
    <t>院综合素质测评工作领导小组组长</t>
  </si>
  <si>
    <t>人工智能学院2024级软件工程（专升本）专业本科学生2024-2025学年 综合素质测评结果 智育测评成绩</t>
  </si>
  <si>
    <t>基础分（学分加权平均分）</t>
  </si>
  <si>
    <t>奖励分</t>
  </si>
  <si>
    <t>总分</t>
  </si>
  <si>
    <t>智育测评排名</t>
  </si>
  <si>
    <t>奖励分、扣分明细</t>
  </si>
  <si>
    <t>1.2025年蓝桥杯软件组辽宁赛区三等奖（第1位/共1位，蓝桥杯大赛组委会，2025年5月26日）+4</t>
  </si>
  <si>
    <t>1.2025年蓝桥杯Python组省赛二等奖(第1位/共1位，蓝桥杯大赛组委会，2025年5月26日)+6</t>
  </si>
  <si>
    <t>1.2025年蓝桥杯Web组省赛二等奖(第1位/共1位，蓝桥杯大赛组委会，2025年5月26日)+6</t>
  </si>
  <si>
    <t>1.2025年蓝桥杯Java组国赛优秀奖(第1位/共1位，蓝桥杯大赛组委会，2025年6月23日) +2
2.2025年蓝桥杯Java组省赛一等奖(第1位/共1位，蓝桥杯大赛组委会，2025年5月26日) +8</t>
  </si>
  <si>
    <t>88.33</t>
  </si>
  <si>
    <t>1.2025年蓝桥杯Python组省赛三等奖(第1位/共1位，蓝桥杯大赛组委会，2025年5月26日)+4</t>
  </si>
  <si>
    <t>84.03</t>
  </si>
  <si>
    <t>1.2025年蓝桥杯C/C++组省赛三等奖(第1位/共1位，蓝桥杯大赛组委会，2025年5月26日)+4</t>
  </si>
  <si>
    <t>1.全国首届人工智能应用创新大赛三等奖（第1位/共2位，中国技术经济学会，2025年6月)+2
2.沈阳师范大学计算机博弈赛点格棋二等奖（第1位/共2位，物理科学与技术学院，2025年6月）+1</t>
  </si>
  <si>
    <t>1.虚拟现实(VR)健身APP“沉浸式体验助力健康生活”校级二等奖（第4位/共5位，沈阳师范大学，2024年)+1</t>
  </si>
  <si>
    <t>人工智能学院2024级软件工程（专升本）专业本科学生2024-2025学年 综合素质测评结果 德育测评成绩</t>
  </si>
  <si>
    <t>基础分（满分60）</t>
  </si>
  <si>
    <t>奖励分（满分40）</t>
  </si>
  <si>
    <t>扣分</t>
  </si>
  <si>
    <t>德育测评排名</t>
  </si>
  <si>
    <t>1.中国农业博览会志愿者（人工智能学院，2024年10月22日）+4
2.担任班长(人工智能学院，2024.9-2025.7）+4
3.参加2025新年音乐会(沈阳师范大学,2024年12月29日)+0.5
4.人工智能学院扫雪志愿活动（人工智能学院，2024年11月26）+0.5
5.教师节表彰活动志愿服务(人工智能学院，2024年9月10日）+0.5
6.人工智能学院图书馆反诈宣讲(人工智能学院，2025年7月）+0.5
7.参与第九届全国大学生预防艾滋病知识竞赛 （中国预防性病艾滋病基金会，2024年12月）+0.5
8.返家乡社会实践先进个人（沈阳师范大学，2025年6月） +4
9.辽宁省社科联人工智能重点实验室授牌仪式（人工智能学院，2025年8月15日）+0.5</t>
  </si>
  <si>
    <t>1.担任团支书(人工智能学院，2024.9-2025.7）+4
2.中国农业博览会志愿者（人工智能学院，2024年10月22日）+4
3.校级-优秀学生教官(沈阳师范大学,2024年)+4
4.人工智能学院图书馆反诈宣讲(人工智能学院，2025年7月）+0.5
5.参加2025新年音乐会(沈阳师范大学,2024年12月29日)+0.5
6.人工智能学院扫雪志愿活动（人工智能学院，2024年11月26）+0.5</t>
  </si>
  <si>
    <t>1.中国农业博览会志愿者（人工智能学院，2024年10月22日）+4
2.2024年新生军训领舞（人工智能学院，2024年9月）+0.5
3.担任团支书(人工智能学院，2024.9-2025.7）+4
4.参加2025新年音乐会(沈阳师范大学,2024年12月29日)+0.5
5.人工智能学院图书馆反诈宣讲(人工智能学院，2025年7月）+0.5
6.人工智能学院扫雪志愿活动（人工智能学院，2024年11月26）+0.5</t>
  </si>
  <si>
    <t>1.担任团支书(人工智能学院，2024.9-2025.7）+4
2.人工智能学院图书馆反诈宣讲(人工智能学院，2025年7月）+0.5
3.2025年中国农业博览会志愿者（人工智能学院，2024年10月22日）+4
4.教师节表彰活动志愿服务(人工智能学院，2024年9月10日）+0.5
5.人工智能学院扫雪志愿活动（人工智能学院，2024年11月26）+0.5</t>
  </si>
  <si>
    <t>1.中国农业博览会志愿者（人工智能学院，2024年10月22日）+4
2.教师节表彰活动志愿服务(人工智能学院，2024年9月10日）+0.5
3.担任班长（人工智能学院，2024.9-2025.7）+4
4.2024年新生军训领舞（人工智能学院，2024年9月）+0.5</t>
  </si>
  <si>
    <t>1.担任学委（人工智能学院，2024.9-2025.7）+4
2.中国农业博览会志愿者（人工智能学院，2024年10月22日）+4
3.人工智能学院扫雪志愿活动（人工智能学院，2024年11月26）+0.5
4.参加校大合唱活动(人工智能学院，2024年8月25日）+0.5</t>
  </si>
  <si>
    <t>1.担任团支书（人工智能学院，2024.9-2025.7）+4
2.中国农业博览会志愿者（人工智能学院，2024年10月22日）+4
3.人工智能学院扫雪志愿活动（人工智能学院，2024年11月26）+0.5            
4.人工智能学院图书馆反诈宣讲(人工智能学院，2025年7月）+0.5</t>
  </si>
  <si>
    <r>
      <rPr>
        <sz val="10"/>
        <color rgb="FF000000"/>
        <rFont val="Microsoft YaHei"/>
        <charset val="134"/>
      </rPr>
      <t>1.担任班长（人工智能学院，2024.9-2025.7）+4
2.中国农业博览会志愿者（人工智能学院，2024年10月22日）+4
3.人工智能学院扫雪志愿活动（人工智能学院，2024年11月26）+0.5
9.</t>
    </r>
    <r>
      <rPr>
        <sz val="10"/>
        <rFont val="Microsoft YaHei"/>
        <charset val="134"/>
      </rPr>
      <t>参加校大合唱活动(人工智能学院，2024年9月29日）+0.5</t>
    </r>
  </si>
  <si>
    <t>1.担任班长（人工智能学院，2024.9-2025.7）+4
2.参加2025新年音乐会(沈阳师范大学,2024年12月29日)+0.5
3.2025年中国农业博览会志愿者（人工智能学院，2024年10月22日）+4
4.人工智能学院扫雪志愿活动（人工智能学院，2024年11月26）+0.5</t>
  </si>
  <si>
    <t>1.中国农业博览会志愿者（人工智能学院，2024年10月22日）+4
2.人工智能学院扫雪志愿活动（人工智能学院，2024年11月26）+0.5
3.担任学委（人工智能学院，2024.9-2025.7）+4</t>
  </si>
  <si>
    <t>1.人工智能学院扫雪志愿活动（人工智能学院，2024年11月26）+0.5                                                                                                         2.担任班长（人工智能学院，2024.9-2025.7）+4                                                                                                                                                                                                                                                                                                                                                                                                                  3.中国农业博览会志愿者（人工智能学院，2024年10月22日）+4</t>
  </si>
  <si>
    <t>1.担任班长（人工智能学院，2024.9-2025.7）+4
2.中国农业博览会志愿者（人工智能学院，2024年10月22日）+4
3.人工智能学院扫雪志愿活动（人工智能学院，2024年11月26）+0.5</t>
  </si>
  <si>
    <t>1.中国农业博览会志愿者（人工智能学院，2024年10月22日）+4                                                                                                   2.教师节表彰活动志愿服务(人工智能学院，2024年9月10日）+0.5
 3.担任班长（人工智能学院，2024.9-2025.7）+4</t>
  </si>
  <si>
    <t>1.担任班长(人工智能学院，2024.9-2025.7）+4
2.中国农业博览会志愿者（人工智能学院，2024年10月22日）+4 
3.参加2025新年音乐会(沈阳师范大学,2024年12月29日)+0.5</t>
  </si>
  <si>
    <t>1.担任班长(人工智能学院，2024.9-2025.7）+4
2.中国农业博览会志愿者（人工智能学院，2024年10月22日）+4
3.人工智能学院图书馆反诈宣讲(人工智能学院，2025年7月）+0.5</t>
  </si>
  <si>
    <t>1.中国农业博览会志愿者（人工智能学院，2024年10月22日）+4
2.担任团支书(人工智能学院，2024.9-2025.7）+4
3.2024年新生军训领舞（人工智能学院，2024年9月）+0.5</t>
  </si>
  <si>
    <t>1.中国农业博览会志愿者（人工智能学院，2024年10月22日）+4
2.担任班长(人工智能学院，2024.9-2025.7）+4
3.人工智能学院扫雪志愿活动（人工智能学院，2024年11月26）+0.5</t>
  </si>
  <si>
    <t>1.担任团支书（人工智能学院，2024.9-2025.7）+4
2.中国农业博览会志愿者（人工智能学院，2024年10月22日）+4</t>
  </si>
  <si>
    <t>1.中国农业博览会志愿者（人工智能学院，2024年10月22日）+4                                                            2.担任团支书（人工智能学院，2024.9-2025.7）+4</t>
  </si>
  <si>
    <t>1.中国农业博览会志愿者（人工智能学院，2024年10月22日）+4
2.2024年新生军训领舞（人工智能学院，2024年9月）+0.5
3.参加2025新年音乐会(沈阳师范大学,2024年12月29日)+0.5
4.人工智能学院扫雪志愿活动（人工智能学院，2024年11月26）+0.5
5.担任心理委员(人工智能学院，2024.9-2025.7）+2</t>
  </si>
  <si>
    <t>1.中国农业博览会志愿者（人工智能学院，2024年10月22日）+4
2.担任组织委员（人工智能学院，2024.9-2025.7）+2
3.人工智能学院扫雪志愿活动（人工智能学院，2024年11月26）+0.5
4.教师节表彰活动志愿服务(人工智能学院，2024年9月10日）+0.5</t>
  </si>
  <si>
    <t>1.担任学习委员（人工智能学院，2024.9-2025.7）+2
2.2025年中国农业博览会志愿者（人工智能学院，2024年10月22日）+4
3.人工智能学院扫雪志愿活动（人工智能学院，2024年11月26）+0.5
4.人工智能学院图书馆反诈宣讲(人工智能学院，2025年7月）+0.5</t>
  </si>
  <si>
    <t>1.中国农业博览会志愿者（人工智能学院，2024年10月22日）+4
2.担任组织委员（人工智能学院，2024.9-2025.7）+2
3.人工智能学院图书馆反诈宣讲(人工智能学院，2025年7月）+0.5</t>
  </si>
  <si>
    <t>1.中国农业博览会志愿者（人工智能学院，2024年10月22日）+4
2.担任心理委员（人工智能学院，2024.9-2025.7）+2
3.人工智能学院扫雪志愿活动（人工智能学院，2024年11月26）+0.5</t>
  </si>
  <si>
    <t>1.中国农业博览会志愿者（人工智能学院，2024年10月22日）+4
2.担任寝室长（人工智能学院，2024.9-2025.7）+2
3.人工智能学院扫雪志愿活动（人工智能学院，2024年11月26）+0.5</t>
  </si>
  <si>
    <r>
      <rPr>
        <sz val="10"/>
        <color rgb="FF000000"/>
        <rFont val="Microsoft YaHei"/>
        <charset val="134"/>
      </rPr>
      <t xml:space="preserve">1.中国农业博览会志愿者（人工智能学院，2024年10月22日）+4
</t>
    </r>
    <r>
      <rPr>
        <sz val="10"/>
        <color theme="1"/>
        <rFont val="Microsoft YaHei"/>
        <charset val="134"/>
      </rPr>
      <t>2.担任学习委员(人工智能学院，2024.9-2025.7）+2</t>
    </r>
    <r>
      <rPr>
        <sz val="10"/>
        <color rgb="FF000000"/>
        <rFont val="Microsoft YaHei"/>
        <charset val="134"/>
      </rPr>
      <t xml:space="preserve">
3.人工智能学院扫雪志愿活动（人工智能学院，2024年11月26）+0.5</t>
    </r>
  </si>
  <si>
    <t>1.中国农业博览会志愿者（人工智能学院，2024年10月22日）+4
2.人工智能学院扫雪志愿活动（人工智能学院，2024年11月26）+0.5
3.担任组织委员(人工智能学院，2024.9-2025.7）+2</t>
  </si>
  <si>
    <t>1.担任组织委员（人工智能学院，2024.9-2025.7）+2
2.2025年中国农业博览会志愿者（人工智能学院，2024年10月22日）+4
3.人工智能学院扫雪志愿活动（人工智能学院，2024年11月26）+0.5</t>
  </si>
  <si>
    <t>1.担任心理委员（人工智能学院，2024.9-2025.7）+2
2.人工智能学院图书馆反诈宣讲(人工智能学院，2025年7月）+0.5
3.2025年中国农业博览会志愿者（人工智能学院，2024年10月22日）+4</t>
  </si>
  <si>
    <t>1.中国农业博览会志愿者（人工智能学院，2024年10月22日）+4
2.担任学习委员(人工智能学院，2024.9-2025.7）+2
3.人工智能学院扫雪志愿活动（人工智能学院，2024年11月26）+0.5</t>
  </si>
  <si>
    <t>1.中国农业博览会志愿者（人工智能学院，2024年10月22日）+4
2.担任心理委员(人工智能学院，2024.9-2025.7）+2
3.人工智能学院扫雪志愿活动（人工智能学院，2024年11月26）+0.5</t>
  </si>
  <si>
    <t>1.中国农业博览会志愿者（人工智能学院，2024年10月22日）+4
2.担任寝室长（人工智能学院，2024.9-2025.7）+2</t>
  </si>
  <si>
    <t>1.中国农业博览会志愿者（人工智能学院，2024年10月22日）+4
2.担任宣传委员（人工智能学院，2024.9-2025.7）+2</t>
  </si>
  <si>
    <t>1.中国农业博览会志愿者（人工智能学院，2024年10月22日）+4
2.担任心理委员（人工智能学院，2024.9-2025.7）+2</t>
  </si>
  <si>
    <t>1.中国农业博览会志愿者（人工智能学院，2024年10月22日）+4 
2.担任组织委员(人工智能学院，2024.9-2025.7）+2</t>
  </si>
  <si>
    <t>1.中国农业博览会志愿者（人工智能学院，2024年10月22日）+4
2.担任寝室长(人工智能学院，2024.9-2025.7）+2</t>
  </si>
  <si>
    <t>1.中国农业博览会志愿者（人工智能学院，2024年10月22日）+4
2.人工智能学院图书馆反诈宣讲(人工智能学院，2025年7月）+0.5
3.教师节表彰活动志愿服务(人工智能学院，2024年9月10日）+0.5
4.2024年新生军训领舞（人工智能学院，2024年9月）+0.5</t>
  </si>
  <si>
    <t>1.担任班长（人工智能学院，2024.9-2025.7）+4
2.参加2025新年音乐会(沈阳师范大学,2024年12月29日)+0.5
3.人工智能学院扫雪志愿活动（人工智能学院，2024年11月26）+0.5
4.人工智能学院图书馆反诈宣讲(人工智能学院，2025年7月）+0.5</t>
  </si>
  <si>
    <t>1.人工智能学院扫雪志愿活动（人工智能学院，2024年11月26）+0.5
2.中国农业博览会志愿者（人工智能学院，2024年10月22日）+4                                                                                                              3.人工智能学院图书馆反诈宣讲(人工智能学院，2025年7月）+0.5</t>
  </si>
  <si>
    <t>1.担任班长(人工智能学院，2024.9-2025.7）+4
2.人工智能学院扫雪志愿活动（人工智能学院，2024年11月26）+0.5
3.参加2025新年音乐会(沈阳师范大学,2024年12月29日)+0.5</t>
  </si>
  <si>
    <t>1.中国农业博览会志愿者（人工智能学院，2024年10月22日）+4
2.人工智能学院扫雪志愿活动（人工智能学院，2024年11月26）+0.5</t>
  </si>
  <si>
    <t>1.人工智能学院扫雪志愿活动（人工智能学院，2024年11月26）+0.5
2.中国农业博览会志愿者（人工智能学院，2024年10月22日）+4</t>
  </si>
  <si>
    <t>1.中国农业博览会志愿者（人工智能学院，2024年10月22日）+4
  2.教师节表彰活动志愿服务(人工智能学院，2024年9月10日）+0.5</t>
  </si>
  <si>
    <t>1.中国农业博览会志愿者（人工智能学院，2024年10月22日）+4
    2.人工智能学院扫雪志愿活动（人工智能学院，2024年11月26）+0.5</t>
  </si>
  <si>
    <t>1.人工智能学院扫雪志愿活动（人工智能学院，2024年11月26）+0.5
    2.中国农业博览会志愿者（人工智能学院，2024年10月22日）+4</t>
  </si>
  <si>
    <t>1.中国农业博览会志愿者（人工智能学院，2024年10月22日）+4 
2.人工智能学院扫雪志愿活动（人工智能学院，2024年11月26）+0.5</t>
  </si>
  <si>
    <t>1.2025年中国农业博览会志愿者（人工智能学院，2024年10月22日）+4
2.人工智能学院扫雪志愿活动（人工智能学院，2024年11月26）+0.5</t>
  </si>
  <si>
    <t>1.中国农业博览会志愿者（人工智能学院，2024年10月22日）+4
2.人工智能学院图书馆反诈宣讲(人工智能学院，2025年7月）+0.5</t>
  </si>
  <si>
    <t>1.2025年中国农业博览会志愿者（人工智能学院，2024年10月22日）+4
2.2024年新生军训领舞（人工智能学院，2024年9月）+0.5</t>
  </si>
  <si>
    <t>1.中国农业博览会志愿者（人工智能学院，2024年10月22日）+4</t>
  </si>
  <si>
    <t>1.2025年中国农业博览会志愿者（人工智能学院，2024年10月22日）+4</t>
  </si>
  <si>
    <t>1.担任寝室长（人工智能学院，2024.9-2025.7）+2
2.人工智能学院扫雪志愿活动（人工智能学院，2024年11月26）+0.5
3.人工智能学院图书馆反诈宣讲(人工智能学院，2025年7月）+0.5</t>
  </si>
  <si>
    <t>1.担任学习委员、心理委员(人工智能学院，2024.9-2025.7）+2
2.参加2025新年音乐会(沈阳师范大学,2024年12月29日)+0.5
3.人工智能学院图书馆反诈宣讲(人工智能学院，2025年7月）+0.5</t>
  </si>
  <si>
    <t>1.班委会成员(组织委员、宣传委员）+2
2.参加2025新年音乐会(沈阳师范大学,2024年12月29日)+0.5
3.人工智能学院图书馆反诈宣讲(人工智能学院，2025年7月）+0.5</t>
  </si>
  <si>
    <t>1.担任寝室长（人工智能学院，2024.9-2025.7）+2                                                                                                                                     2.人工智能学院扫雪志愿活动（人工智能学院，2024年11月26）+0.5</t>
  </si>
  <si>
    <t>1.担任学习委员(人工智能学院，2024.9-2025.7）+2
2.参加2025新年音乐会(沈阳师范大学,2024年12月29日)+0.5</t>
  </si>
  <si>
    <t>1.人工智能学院扫雪志愿活动（人工智能学院，2024年11月26）+0.5  
2.担任寝室长(人工智能学院，2024.9-2025.7）+2</t>
  </si>
  <si>
    <t>1.人工智能学院扫雪志愿活动（人工智能学院，2024年11月26）+0.5
2.担任寝室长(人工智能学院，2024.9-2025.7）+2</t>
  </si>
  <si>
    <t>1.教师节表彰活动志愿服务(人工智能学院，2024年9月10日）+0.5
2.担任寝室长(人工智能学院，2024.9-2025.7）+2</t>
  </si>
  <si>
    <t>1.人工智能学院扫雪志愿活动（人工智能学院，2024年11月26）+0.5
2.担任寝室长（人工智能学院，2024.9-2025.7）+2</t>
  </si>
  <si>
    <t>1.担任寝室长（人工智能学院，2024.9-2025.7）+2
2.人工智能学院扫雪志愿活动（人工智能学院，2024年11月26）+0.5</t>
  </si>
  <si>
    <t>1.担任寝室长(人工智能学院，2024.9-2025.7）+2
2.人工智能学院图书馆反诈宣讲(人工智能学院，2025年7月）+0.5</t>
  </si>
  <si>
    <t>1.担任寝室长（人工智能学院，2024.9-2025.7）+2</t>
  </si>
  <si>
    <t>1.担任寝室长(人工智能学院，2024.9-2025.7）+2</t>
  </si>
  <si>
    <t>1.担任宣传委员（人工智能学院，2024.9-2025.7）+2</t>
  </si>
  <si>
    <t>1.人工智能学院扫雪志愿活动（人工智能学院，2024年11月26）+0.5
2.人工智能学院图书馆反诈宣讲(人工智能学院，2025年7月）+0.5</t>
  </si>
  <si>
    <t>1.人工智能学院扫雪志愿活动（人工智能学院，2024年11月26）+0.5
2. 人工智能学院图书馆反诈宣讲(人工智能学院，2025年7月）+0.5</t>
  </si>
  <si>
    <t>1.教师节表彰活动志愿服务(人工智能学院，2024年9月10日）+0.5
2.人工智能学院扫雪志愿活动（人工智能学院，2024年11月26）+0.5</t>
  </si>
  <si>
    <t>1..人工智能学院扫雪志愿活动（人工智能学院，2024年11月26）+0.5
2.教师节表彰活动志愿服务(人工智能学院，2024年9月10日）+0.5</t>
  </si>
  <si>
    <t>1.人工智能学院图书馆反诈宣讲(人工智能学院，2025年7月）+0.5
2.2024年新生军训领舞（人工智能学院，2024年9月）+0.5</t>
  </si>
  <si>
    <t>1.教师节表彰活动志愿服务(人工智能学院，2024年9月10日）+0.5
2.寒假社会实践团队结项答辩三等奖（第4位/共5位，排名不分先后，人工智能学院，2025年3月） +0.5</t>
  </si>
  <si>
    <t>1.人工智能学院扫雪志愿活动（人工智能学院，2024年11月26）+0.5</t>
  </si>
  <si>
    <t>1.人工智能学院图书馆反诈宣讲(人工智能学院，2025年7月）+0.5</t>
  </si>
  <si>
    <t>1.教师节表彰活动志愿服务(人工智能学院，2024年9月10日）+0.5</t>
  </si>
  <si>
    <t>1. 人工智能学院图书馆反诈宣讲(人工智能学院，2025年7月）+0.5</t>
  </si>
  <si>
    <t>人工智能学院扫雪志愿活动（人工智能学院，2024年11月26）+0.5</t>
  </si>
  <si>
    <t>1.2024年新生军训领舞（人工智能学院，2024年9月）+0.5</t>
  </si>
  <si>
    <t>1.中国农业博览会志愿者（人工智能学院，2024年10月22日）+4                                                                                                                                                                                                                                                                                     2.违反考试规则(人工智能学院，2025年1月24日) -8</t>
  </si>
  <si>
    <t>1.中国农业博览会志愿者（人工智能学院，2024年10月22日）+4
2.违反考试规则(人工智能学院，2025年1月24日) -8</t>
  </si>
  <si>
    <t>1.担任寝室长(人工智能学院，2024.9-2025.7）+2
2.违反考试规则(人工智能学院，2025年1月24日) -8</t>
  </si>
  <si>
    <t>1.2024年新生军训领舞（人工智能学院，2024年9月）+0.5
2.违反考试规则(人工智能学院，2025年4月9日) -8</t>
  </si>
  <si>
    <t>1.违反考试规则(人工智能学院，2025年1月24日) -8</t>
  </si>
  <si>
    <t>1.违反考试规则(人工智能学院，2025年7月21日) -8</t>
  </si>
  <si>
    <t>1.违反考试规则(人工智能学院，2025年4月9日) -8</t>
  </si>
  <si>
    <t>人工学院2024级软件工程（专升本）专业本科学生2024-2025学年 综合素质测评结果 文体测评成绩</t>
  </si>
  <si>
    <t>基础分（满分50）</t>
  </si>
  <si>
    <t>奖励分（满分50）</t>
  </si>
  <si>
    <t>文体测评排名</t>
  </si>
  <si>
    <t>1.《代码编织宿舍梦，算法优化舍友情》宿舍标语三等奖（第1位/共6位，人工智能学院，2024年11月） +3
2.“捏哪吒万象，塑自我新光”手工大赛三等奖（第1位/共1位，美术与设计学院，2025年4月） +3
3.中国日报社21世纪杯全国英语演讲比赛参与奖（第1位/共1位，21世纪杯组委会） +1
4.十二届挑战杯沈阳师范大学大学生课外学术科技作品竞赛三等奖（第7位/共10位，沈阳师范大学，2025年8月） +3
5.寒假社会实践结项答辩大赛三等奖（第1位/共5位，排名不分先后，人工智能学院，2025年3月） +3
6..返家乡社会实践被评为三等奖 （第1位/共1位，人工智能学院，2025年4月）+3</t>
  </si>
  <si>
    <t>1.2025年“心育暖阳 逐梦远航”大学生心理素质拓展大赛-院级第二名（排名不分先后，第9位/共10位，人工智能学院，2025年5月）+4                                     
2.一二九长跑比赛校级团体第一名（第12位/共18位，排名不分先后，沈阳师范大学，2024年12月9日）+10</t>
  </si>
  <si>
    <t>1.一二九长跑比赛团体奖第一名(第7位/共18名,排名不分先后，沈阳师范大学，2024年12月9日)+10</t>
  </si>
  <si>
    <t>1.一二九长跑比赛校级团体第一名（第15位/共18位，排名不分先后，沈阳师范大学，2024年12月9日）+10</t>
  </si>
  <si>
    <t>1.参加献礼祖国75华诞校级大合唱比赛团体二等奖（第87位/共94位，排名不分先后，沈阳师范大学，2024年9月29日）+8</t>
  </si>
  <si>
    <t>1.参加献礼祖国75华诞校级大合唱比赛团体二等奖（第42位/共94位，排名不分先后，沈阳师范大学，2024年9月29日）+8</t>
  </si>
  <si>
    <t>1.参加献礼祖国75华诞校级大合唱比赛团体二等奖（第43位/共94位，排名不分先后，沈阳师范大学，2024年9月29日）+8</t>
  </si>
  <si>
    <t>1.中国日报社21世纪杯全国英语演讲比赛三等奖（第1位/共1位，21世纪杯组委会） +6</t>
  </si>
  <si>
    <t xml:space="preserve">1.2025年“心育暖阳 逐梦远航”大学生心理素质拓展大赛-院级第一名（第6位/共10位，排名不分先后，人工智能学院，2025年5月）+5                 </t>
  </si>
  <si>
    <t>1.logo创意设计比赛作品三等奖（第1位/共2位，人工智能学院，2025年11月） +3</t>
  </si>
  <si>
    <t>1.logo创意设计比赛作品三等奖 （第2位/共2位，人工智能学院，2025年11月）+1.5</t>
  </si>
  <si>
    <t>1.中国日报社21世纪杯全国英语演讲比赛参与奖（第1位/共1位，21世纪杯组委会） +1</t>
  </si>
  <si>
    <t xml:space="preserve">于晓彤
</t>
  </si>
  <si>
    <t>奖励分（满分10分）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</si>
</sst>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);[Red]\(0\)"/>
    <numFmt numFmtId="178" formatCode="0.00_);[Red]\(0.00\)"/>
    <numFmt numFmtId="179" formatCode="0.0_ "/>
  </numFmts>
  <fonts count="53">
    <font>
      <sz val="11"/>
      <color theme="1"/>
      <name val="宋体"/>
      <charset val="134"/>
      <scheme val="minor"/>
    </font>
    <font>
      <b/>
      <sz val="14"/>
      <color theme="1"/>
      <name val="Microsoft YaHei"/>
      <charset val="134"/>
    </font>
    <font>
      <b/>
      <sz val="14"/>
      <name val="Microsoft YaHei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color rgb="FF3F3F3F"/>
      <name val="宋体"/>
      <charset val="134"/>
      <scheme val="minor"/>
    </font>
    <font>
      <sz val="10"/>
      <name val="宋体"/>
      <charset val="0"/>
      <scheme val="minor"/>
    </font>
    <font>
      <b/>
      <sz val="14"/>
      <color rgb="FF000000"/>
      <name val="宋体"/>
      <charset val="134"/>
    </font>
    <font>
      <sz val="12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2"/>
      <name val="宋体"/>
      <charset val="0"/>
      <scheme val="minor"/>
    </font>
    <font>
      <sz val="12"/>
      <color rgb="FF000000"/>
      <name val="宋体"/>
      <charset val="134"/>
      <scheme val="minor"/>
    </font>
    <font>
      <sz val="12"/>
      <name val="宋体"/>
      <charset val="134"/>
      <scheme val="minor"/>
    </font>
    <font>
      <sz val="12"/>
      <color rgb="FF3F3F3F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0"/>
      <color theme="1"/>
      <name val="Microsoft YaHei"/>
      <charset val="134"/>
    </font>
    <font>
      <sz val="12"/>
      <color rgb="FF00B0F0"/>
      <name val="宋体"/>
      <charset val="134"/>
      <scheme val="minor"/>
    </font>
    <font>
      <sz val="14"/>
      <color theme="1"/>
      <name val="Microsoft YaHei"/>
      <charset val="134"/>
    </font>
    <font>
      <sz val="14"/>
      <name val="Microsoft YaHei"/>
      <charset val="134"/>
    </font>
    <font>
      <sz val="10"/>
      <name val="Microsoft YaHei"/>
      <charset val="134"/>
    </font>
    <font>
      <sz val="10"/>
      <color rgb="FF000000"/>
      <name val="Microsoft YaHei"/>
      <charset val="134"/>
    </font>
    <font>
      <sz val="10"/>
      <name val="Microsoft YaHei UI"/>
      <charset val="134"/>
    </font>
    <font>
      <b/>
      <sz val="14"/>
      <color theme="1"/>
      <name val="宋体"/>
      <charset val="134"/>
      <scheme val="minor"/>
    </font>
    <font>
      <sz val="10"/>
      <color rgb="FF333333"/>
      <name val="宋体"/>
      <charset val="134"/>
      <scheme val="minor"/>
    </font>
    <font>
      <sz val="11"/>
      <name val="宋体"/>
      <charset val="134"/>
    </font>
    <font>
      <sz val="11"/>
      <color rgb="FFFF0000"/>
      <name val="宋体"/>
      <charset val="134"/>
      <scheme val="minor"/>
    </font>
    <font>
      <b/>
      <sz val="11"/>
      <color rgb="FF000000"/>
      <name val="宋体"/>
      <charset val="134"/>
    </font>
    <font>
      <sz val="11"/>
      <color rgb="FF000000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0"/>
      <scheme val="minor"/>
    </font>
    <font>
      <sz val="11"/>
      <color theme="1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34" fillId="0" borderId="0">
      <alignment vertical="center"/>
    </xf>
    <xf numFmtId="0" fontId="35" fillId="0" borderId="0">
      <alignment vertical="center"/>
    </xf>
    <xf numFmtId="0" fontId="0" fillId="5" borderId="2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9" fillId="0" borderId="3">
      <alignment vertical="center"/>
    </xf>
    <xf numFmtId="0" fontId="40" fillId="0" borderId="3">
      <alignment vertical="center"/>
    </xf>
    <xf numFmtId="0" fontId="41" fillId="0" borderId="4">
      <alignment vertical="center"/>
    </xf>
    <xf numFmtId="0" fontId="41" fillId="0" borderId="0">
      <alignment vertical="center"/>
    </xf>
    <xf numFmtId="0" fontId="42" fillId="6" borderId="5">
      <alignment vertical="center"/>
    </xf>
    <xf numFmtId="0" fontId="43" fillId="7" borderId="6">
      <alignment vertical="center"/>
    </xf>
    <xf numFmtId="0" fontId="44" fillId="7" borderId="5">
      <alignment vertical="center"/>
    </xf>
    <xf numFmtId="0" fontId="45" fillId="8" borderId="7">
      <alignment vertical="center"/>
    </xf>
    <xf numFmtId="0" fontId="46" fillId="0" borderId="8">
      <alignment vertical="center"/>
    </xf>
    <xf numFmtId="0" fontId="47" fillId="0" borderId="9">
      <alignment vertical="center"/>
    </xf>
    <xf numFmtId="0" fontId="48" fillId="9" borderId="0">
      <alignment vertical="center"/>
    </xf>
    <xf numFmtId="0" fontId="49" fillId="10" borderId="0">
      <alignment vertical="center"/>
    </xf>
    <xf numFmtId="0" fontId="50" fillId="11" borderId="0">
      <alignment vertical="center"/>
    </xf>
    <xf numFmtId="0" fontId="51" fillId="12" borderId="0">
      <alignment vertical="center"/>
    </xf>
    <xf numFmtId="0" fontId="52" fillId="13" borderId="0">
      <alignment vertical="center"/>
    </xf>
    <xf numFmtId="0" fontId="52" fillId="14" borderId="0">
      <alignment vertical="center"/>
    </xf>
    <xf numFmtId="0" fontId="51" fillId="15" borderId="0">
      <alignment vertical="center"/>
    </xf>
    <xf numFmtId="0" fontId="51" fillId="16" borderId="0">
      <alignment vertical="center"/>
    </xf>
    <xf numFmtId="0" fontId="52" fillId="17" borderId="0">
      <alignment vertical="center"/>
    </xf>
    <xf numFmtId="0" fontId="52" fillId="18" borderId="0">
      <alignment vertical="center"/>
    </xf>
    <xf numFmtId="0" fontId="51" fillId="19" borderId="0">
      <alignment vertical="center"/>
    </xf>
    <xf numFmtId="0" fontId="51" fillId="20" borderId="0">
      <alignment vertical="center"/>
    </xf>
    <xf numFmtId="0" fontId="52" fillId="21" borderId="0">
      <alignment vertical="center"/>
    </xf>
    <xf numFmtId="0" fontId="52" fillId="22" borderId="0">
      <alignment vertical="center"/>
    </xf>
    <xf numFmtId="0" fontId="51" fillId="23" borderId="0">
      <alignment vertical="center"/>
    </xf>
    <xf numFmtId="0" fontId="51" fillId="24" borderId="0">
      <alignment vertical="center"/>
    </xf>
    <xf numFmtId="0" fontId="52" fillId="25" borderId="0">
      <alignment vertical="center"/>
    </xf>
    <xf numFmtId="0" fontId="52" fillId="26" borderId="0">
      <alignment vertical="center"/>
    </xf>
    <xf numFmtId="0" fontId="51" fillId="27" borderId="0">
      <alignment vertical="center"/>
    </xf>
    <xf numFmtId="0" fontId="51" fillId="28" borderId="0">
      <alignment vertical="center"/>
    </xf>
    <xf numFmtId="0" fontId="52" fillId="29" borderId="0">
      <alignment vertical="center"/>
    </xf>
    <xf numFmtId="0" fontId="52" fillId="30" borderId="0">
      <alignment vertical="center"/>
    </xf>
    <xf numFmtId="0" fontId="51" fillId="31" borderId="0">
      <alignment vertical="center"/>
    </xf>
    <xf numFmtId="0" fontId="51" fillId="32" borderId="0">
      <alignment vertical="center"/>
    </xf>
    <xf numFmtId="0" fontId="52" fillId="33" borderId="0">
      <alignment vertical="center"/>
    </xf>
    <xf numFmtId="0" fontId="52" fillId="34" borderId="0">
      <alignment vertical="center"/>
    </xf>
    <xf numFmtId="0" fontId="51" fillId="35" borderId="0">
      <alignment vertical="center"/>
    </xf>
  </cellStyleXfs>
  <cellXfs count="167">
    <xf numFmtId="0" fontId="0" fillId="0" borderId="0" xfId="0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10" fillId="0" borderId="0" xfId="0" applyFont="1">
      <alignment vertical="center"/>
    </xf>
    <xf numFmtId="0" fontId="0" fillId="0" borderId="0" xfId="0" applyAlignment="1">
      <alignment horizontal="center" vertical="center"/>
    </xf>
    <xf numFmtId="177" fontId="11" fillId="0" borderId="0" xfId="0" applyNumberFormat="1" applyFont="1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177" fontId="13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177" fontId="15" fillId="0" borderId="1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177" fontId="15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177" fontId="15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177" fontId="1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center" wrapText="1"/>
    </xf>
    <xf numFmtId="177" fontId="9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17" fillId="0" borderId="1" xfId="0" applyFont="1" applyFill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/>
    </xf>
    <xf numFmtId="0" fontId="14" fillId="0" borderId="1" xfId="0" applyNumberFormat="1" applyFont="1" applyBorder="1" applyAlignment="1">
      <alignment horizontal="center" vertical="center"/>
    </xf>
    <xf numFmtId="0" fontId="15" fillId="0" borderId="1" xfId="0" applyNumberFormat="1" applyFont="1" applyBorder="1" applyAlignment="1">
      <alignment horizontal="center" vertical="center"/>
    </xf>
    <xf numFmtId="0" fontId="18" fillId="0" borderId="1" xfId="0" applyFont="1" applyFill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16" fillId="0" borderId="1" xfId="0" applyNumberFormat="1" applyFont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/>
    </xf>
    <xf numFmtId="0" fontId="15" fillId="0" borderId="1" xfId="0" applyNumberFormat="1" applyFont="1" applyFill="1" applyBorder="1" applyAlignment="1">
      <alignment horizontal="center" vertical="center"/>
    </xf>
    <xf numFmtId="0" fontId="15" fillId="0" borderId="1" xfId="0" applyNumberFormat="1" applyFont="1" applyFill="1" applyBorder="1" applyAlignment="1">
      <alignment horizontal="center" vertical="center" wrapText="1"/>
    </xf>
    <xf numFmtId="0" fontId="14" fillId="0" borderId="1" xfId="0" applyNumberFormat="1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177" fontId="11" fillId="0" borderId="0" xfId="0" applyNumberFormat="1" applyFont="1" applyAlignment="1">
      <alignment vertical="center"/>
    </xf>
    <xf numFmtId="178" fontId="0" fillId="0" borderId="0" xfId="0" applyNumberFormat="1" applyFont="1" applyAlignment="1">
      <alignment vertical="center"/>
    </xf>
    <xf numFmtId="179" fontId="0" fillId="0" borderId="0" xfId="0" applyNumberFormat="1" applyFont="1" applyAlignment="1">
      <alignment vertical="center"/>
    </xf>
    <xf numFmtId="0" fontId="0" fillId="0" borderId="0" xfId="0" applyFont="1" applyAlignment="1">
      <alignment horizontal="left" vertical="center"/>
    </xf>
    <xf numFmtId="177" fontId="20" fillId="0" borderId="1" xfId="0" applyNumberFormat="1" applyFont="1" applyFill="1" applyBorder="1" applyAlignment="1">
      <alignment horizontal="center" vertical="center" wrapText="1"/>
    </xf>
    <xf numFmtId="177" fontId="21" fillId="0" borderId="1" xfId="0" applyNumberFormat="1" applyFont="1" applyFill="1" applyBorder="1" applyAlignment="1">
      <alignment horizontal="center" vertical="center" wrapText="1"/>
    </xf>
    <xf numFmtId="178" fontId="20" fillId="0" borderId="1" xfId="0" applyNumberFormat="1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179" fontId="20" fillId="0" borderId="1" xfId="0" applyNumberFormat="1" applyFont="1" applyFill="1" applyBorder="1" applyAlignment="1">
      <alignment horizontal="center" vertical="center" wrapText="1"/>
    </xf>
    <xf numFmtId="177" fontId="18" fillId="0" borderId="1" xfId="0" applyNumberFormat="1" applyFont="1" applyFill="1" applyBorder="1" applyAlignment="1">
      <alignment horizontal="center" vertical="center" wrapText="1"/>
    </xf>
    <xf numFmtId="0" fontId="22" fillId="0" borderId="1" xfId="0" applyNumberFormat="1" applyFont="1" applyFill="1" applyBorder="1" applyAlignment="1">
      <alignment horizontal="center" vertical="center" wrapText="1"/>
    </xf>
    <xf numFmtId="178" fontId="18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179" fontId="18" fillId="0" borderId="1" xfId="0" applyNumberFormat="1" applyFont="1" applyFill="1" applyBorder="1" applyAlignment="1">
      <alignment horizontal="center" vertical="center" wrapText="1"/>
    </xf>
    <xf numFmtId="177" fontId="22" fillId="0" borderId="1" xfId="0" applyNumberFormat="1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left" vertical="center" wrapText="1"/>
    </xf>
    <xf numFmtId="0" fontId="23" fillId="0" borderId="1" xfId="0" applyFont="1" applyFill="1" applyBorder="1" applyAlignment="1">
      <alignment horizontal="left" vertical="center" wrapText="1"/>
    </xf>
    <xf numFmtId="0" fontId="24" fillId="0" borderId="1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vertical="center"/>
    </xf>
    <xf numFmtId="0" fontId="0" fillId="0" borderId="0" xfId="0" applyAlignment="1">
      <alignment horizontal="left" vertical="center"/>
    </xf>
    <xf numFmtId="178" fontId="0" fillId="0" borderId="0" xfId="0" applyNumberFormat="1" applyAlignment="1">
      <alignment vertical="center"/>
    </xf>
    <xf numFmtId="0" fontId="10" fillId="0" borderId="0" xfId="0" applyFont="1" applyAlignment="1">
      <alignment horizontal="left" vertical="center"/>
    </xf>
    <xf numFmtId="0" fontId="8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25" fillId="0" borderId="0" xfId="0" applyFont="1" applyAlignment="1">
      <alignment vertical="center"/>
    </xf>
    <xf numFmtId="0" fontId="5" fillId="0" borderId="1" xfId="0" applyFont="1" applyFill="1" applyBorder="1" applyAlignment="1">
      <alignment horizontal="left" vertical="center" wrapText="1"/>
    </xf>
    <xf numFmtId="0" fontId="20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4" borderId="1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0" fontId="27" fillId="0" borderId="0" xfId="0" applyFont="1" applyFill="1" applyAlignment="1">
      <alignment vertical="center"/>
    </xf>
    <xf numFmtId="0" fontId="2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1" fillId="0" borderId="0" xfId="0" applyFont="1" applyFill="1" applyAlignment="1">
      <alignment vertical="center"/>
    </xf>
    <xf numFmtId="0" fontId="29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30" fillId="0" borderId="1" xfId="0" applyNumberFormat="1" applyFont="1" applyFill="1" applyBorder="1" applyAlignment="1">
      <alignment horizontal="center" vertical="center"/>
    </xf>
    <xf numFmtId="0" fontId="30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31" fillId="0" borderId="1" xfId="0" applyFont="1" applyFill="1" applyBorder="1" applyAlignment="1">
      <alignment horizontal="center" vertical="center"/>
    </xf>
    <xf numFmtId="0" fontId="31" fillId="0" borderId="1" xfId="0" applyNumberFormat="1" applyFont="1" applyBorder="1" applyAlignment="1">
      <alignment horizontal="center" vertical="center"/>
    </xf>
    <xf numFmtId="0" fontId="31" fillId="0" borderId="1" xfId="0" applyFont="1" applyBorder="1" applyAlignment="1">
      <alignment horizontal="center" vertical="center"/>
    </xf>
    <xf numFmtId="0" fontId="32" fillId="0" borderId="1" xfId="0" applyNumberFormat="1" applyFont="1" applyFill="1" applyBorder="1" applyAlignment="1">
      <alignment horizontal="center" vertical="center"/>
    </xf>
    <xf numFmtId="0" fontId="32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/>
    </xf>
    <xf numFmtId="0" fontId="30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1" fillId="0" borderId="1" xfId="0" applyNumberFormat="1" applyFont="1" applyFill="1" applyBorder="1" applyAlignment="1">
      <alignment horizontal="center" vertical="center" wrapText="1"/>
    </xf>
    <xf numFmtId="0" fontId="30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3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/>
    </xf>
    <xf numFmtId="176" fontId="0" fillId="0" borderId="1" xfId="0" applyNumberFormat="1" applyFont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/>
    </xf>
    <xf numFmtId="0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33" fillId="0" borderId="1" xfId="0" applyFont="1" applyFill="1" applyBorder="1" applyAlignment="1">
      <alignment horizontal="left" vertical="center" wrapText="1"/>
    </xf>
    <xf numFmtId="2" fontId="0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28" fillId="0" borderId="1" xfId="0" applyFont="1" applyBorder="1" applyAlignment="1">
      <alignment vertical="center"/>
    </xf>
    <xf numFmtId="176" fontId="30" fillId="0" borderId="1" xfId="0" applyNumberFormat="1" applyFont="1" applyFill="1" applyBorder="1" applyAlignment="1">
      <alignment horizontal="center" vertical="center" wrapText="1"/>
    </xf>
    <xf numFmtId="0" fontId="33" fillId="0" borderId="1" xfId="0" applyFont="1" applyFill="1" applyBorder="1" applyAlignment="1">
      <alignment horizontal="center" vertical="center" wrapText="1"/>
    </xf>
    <xf numFmtId="49" fontId="30" fillId="0" borderId="1" xfId="0" applyNumberFormat="1" applyFont="1" applyFill="1" applyBorder="1" applyAlignment="1">
      <alignment horizontal="center" vertical="center"/>
    </xf>
    <xf numFmtId="0" fontId="11" fillId="0" borderId="1" xfId="0" applyFont="1" applyBorder="1" applyAlignment="1">
      <alignment vertical="center"/>
    </xf>
    <xf numFmtId="0" fontId="11" fillId="0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99" Type="http://schemas.openxmlformats.org/officeDocument/2006/relationships/image" Target="media/image100.png"/><Relationship Id="rId98" Type="http://schemas.openxmlformats.org/officeDocument/2006/relationships/image" Target="media/image99.png"/><Relationship Id="rId97" Type="http://schemas.openxmlformats.org/officeDocument/2006/relationships/image" Target="media/image98.png"/><Relationship Id="rId96" Type="http://schemas.openxmlformats.org/officeDocument/2006/relationships/image" Target="media/image97.png"/><Relationship Id="rId95" Type="http://schemas.openxmlformats.org/officeDocument/2006/relationships/image" Target="media/image96.png"/><Relationship Id="rId94" Type="http://schemas.openxmlformats.org/officeDocument/2006/relationships/image" Target="media/image95.png"/><Relationship Id="rId93" Type="http://schemas.openxmlformats.org/officeDocument/2006/relationships/image" Target="media/image94.png"/><Relationship Id="rId92" Type="http://schemas.openxmlformats.org/officeDocument/2006/relationships/image" Target="media/image93.png"/><Relationship Id="rId91" Type="http://schemas.openxmlformats.org/officeDocument/2006/relationships/image" Target="media/image92.png"/><Relationship Id="rId90" Type="http://schemas.openxmlformats.org/officeDocument/2006/relationships/image" Target="media/image91.png"/><Relationship Id="rId9" Type="http://schemas.openxmlformats.org/officeDocument/2006/relationships/image" Target="media/image10.png"/><Relationship Id="rId89" Type="http://schemas.openxmlformats.org/officeDocument/2006/relationships/image" Target="media/image90.png"/><Relationship Id="rId88" Type="http://schemas.openxmlformats.org/officeDocument/2006/relationships/image" Target="media/image89.png"/><Relationship Id="rId87" Type="http://schemas.openxmlformats.org/officeDocument/2006/relationships/image" Target="media/image88.png"/><Relationship Id="rId86" Type="http://schemas.openxmlformats.org/officeDocument/2006/relationships/image" Target="media/image87.png"/><Relationship Id="rId85" Type="http://schemas.openxmlformats.org/officeDocument/2006/relationships/image" Target="media/image86.png"/><Relationship Id="rId84" Type="http://schemas.openxmlformats.org/officeDocument/2006/relationships/image" Target="media/image85.png"/><Relationship Id="rId83" Type="http://schemas.openxmlformats.org/officeDocument/2006/relationships/image" Target="media/image84.png"/><Relationship Id="rId82" Type="http://schemas.openxmlformats.org/officeDocument/2006/relationships/image" Target="media/image83.png"/><Relationship Id="rId81" Type="http://schemas.openxmlformats.org/officeDocument/2006/relationships/image" Target="media/image82.png"/><Relationship Id="rId80" Type="http://schemas.openxmlformats.org/officeDocument/2006/relationships/image" Target="media/image81.png"/><Relationship Id="rId8" Type="http://schemas.openxmlformats.org/officeDocument/2006/relationships/image" Target="media/image9.png"/><Relationship Id="rId79" Type="http://schemas.openxmlformats.org/officeDocument/2006/relationships/image" Target="media/image80.png"/><Relationship Id="rId78" Type="http://schemas.openxmlformats.org/officeDocument/2006/relationships/image" Target="media/image79.png"/><Relationship Id="rId77" Type="http://schemas.openxmlformats.org/officeDocument/2006/relationships/image" Target="media/image78.png"/><Relationship Id="rId76" Type="http://schemas.openxmlformats.org/officeDocument/2006/relationships/image" Target="media/image77.png"/><Relationship Id="rId75" Type="http://schemas.openxmlformats.org/officeDocument/2006/relationships/image" Target="media/image76.png"/><Relationship Id="rId74" Type="http://schemas.openxmlformats.org/officeDocument/2006/relationships/image" Target="media/image75.png"/><Relationship Id="rId73" Type="http://schemas.openxmlformats.org/officeDocument/2006/relationships/image" Target="media/image74.png"/><Relationship Id="rId72" Type="http://schemas.openxmlformats.org/officeDocument/2006/relationships/image" Target="media/image73.png"/><Relationship Id="rId71" Type="http://schemas.openxmlformats.org/officeDocument/2006/relationships/image" Target="media/image72.png"/><Relationship Id="rId70" Type="http://schemas.openxmlformats.org/officeDocument/2006/relationships/image" Target="media/image71.png"/><Relationship Id="rId7" Type="http://schemas.openxmlformats.org/officeDocument/2006/relationships/image" Target="media/image8.png"/><Relationship Id="rId69" Type="http://schemas.openxmlformats.org/officeDocument/2006/relationships/image" Target="media/image70.png"/><Relationship Id="rId68" Type="http://schemas.openxmlformats.org/officeDocument/2006/relationships/image" Target="media/image69.png"/><Relationship Id="rId67" Type="http://schemas.openxmlformats.org/officeDocument/2006/relationships/image" Target="media/image68.png"/><Relationship Id="rId66" Type="http://schemas.openxmlformats.org/officeDocument/2006/relationships/image" Target="media/image67.png"/><Relationship Id="rId65" Type="http://schemas.openxmlformats.org/officeDocument/2006/relationships/image" Target="media/image66.png"/><Relationship Id="rId64" Type="http://schemas.openxmlformats.org/officeDocument/2006/relationships/image" Target="media/image65.png"/><Relationship Id="rId63" Type="http://schemas.openxmlformats.org/officeDocument/2006/relationships/image" Target="media/image64.png"/><Relationship Id="rId62" Type="http://schemas.openxmlformats.org/officeDocument/2006/relationships/image" Target="media/image63.png"/><Relationship Id="rId61" Type="http://schemas.openxmlformats.org/officeDocument/2006/relationships/image" Target="media/image62.png"/><Relationship Id="rId60" Type="http://schemas.openxmlformats.org/officeDocument/2006/relationships/image" Target="media/image61.png"/><Relationship Id="rId6" Type="http://schemas.openxmlformats.org/officeDocument/2006/relationships/image" Target="media/image7.png"/><Relationship Id="rId59" Type="http://schemas.openxmlformats.org/officeDocument/2006/relationships/image" Target="media/image60.png"/><Relationship Id="rId58" Type="http://schemas.openxmlformats.org/officeDocument/2006/relationships/image" Target="media/image59.png"/><Relationship Id="rId57" Type="http://schemas.openxmlformats.org/officeDocument/2006/relationships/image" Target="media/image58.png"/><Relationship Id="rId56" Type="http://schemas.openxmlformats.org/officeDocument/2006/relationships/image" Target="media/image57.png"/><Relationship Id="rId55" Type="http://schemas.openxmlformats.org/officeDocument/2006/relationships/image" Target="media/image56.png"/><Relationship Id="rId54" Type="http://schemas.openxmlformats.org/officeDocument/2006/relationships/image" Target="media/image55.png"/><Relationship Id="rId53" Type="http://schemas.openxmlformats.org/officeDocument/2006/relationships/image" Target="media/image54.png"/><Relationship Id="rId52" Type="http://schemas.openxmlformats.org/officeDocument/2006/relationships/image" Target="media/image53.png"/><Relationship Id="rId51" Type="http://schemas.openxmlformats.org/officeDocument/2006/relationships/image" Target="media/image52.png"/><Relationship Id="rId50" Type="http://schemas.openxmlformats.org/officeDocument/2006/relationships/image" Target="media/image51.png"/><Relationship Id="rId5" Type="http://schemas.openxmlformats.org/officeDocument/2006/relationships/image" Target="media/image6.png"/><Relationship Id="rId49" Type="http://schemas.openxmlformats.org/officeDocument/2006/relationships/image" Target="media/image50.png"/><Relationship Id="rId48" Type="http://schemas.openxmlformats.org/officeDocument/2006/relationships/image" Target="media/image49.png"/><Relationship Id="rId47" Type="http://schemas.openxmlformats.org/officeDocument/2006/relationships/image" Target="media/image48.png"/><Relationship Id="rId46" Type="http://schemas.openxmlformats.org/officeDocument/2006/relationships/image" Target="media/image47.png"/><Relationship Id="rId45" Type="http://schemas.openxmlformats.org/officeDocument/2006/relationships/image" Target="media/image46.png"/><Relationship Id="rId44" Type="http://schemas.openxmlformats.org/officeDocument/2006/relationships/image" Target="media/image45.png"/><Relationship Id="rId43" Type="http://schemas.openxmlformats.org/officeDocument/2006/relationships/image" Target="media/image44.png"/><Relationship Id="rId42" Type="http://schemas.openxmlformats.org/officeDocument/2006/relationships/image" Target="media/image43.png"/><Relationship Id="rId41" Type="http://schemas.openxmlformats.org/officeDocument/2006/relationships/image" Target="media/image42.png"/><Relationship Id="rId40" Type="http://schemas.openxmlformats.org/officeDocument/2006/relationships/image" Target="media/image41.png"/><Relationship Id="rId4" Type="http://schemas.openxmlformats.org/officeDocument/2006/relationships/image" Target="media/image5.png"/><Relationship Id="rId39" Type="http://schemas.openxmlformats.org/officeDocument/2006/relationships/image" Target="media/image40.png"/><Relationship Id="rId38" Type="http://schemas.openxmlformats.org/officeDocument/2006/relationships/image" Target="media/image39.png"/><Relationship Id="rId37" Type="http://schemas.openxmlformats.org/officeDocument/2006/relationships/image" Target="media/image38.png"/><Relationship Id="rId36" Type="http://schemas.openxmlformats.org/officeDocument/2006/relationships/image" Target="media/image37.png"/><Relationship Id="rId35" Type="http://schemas.openxmlformats.org/officeDocument/2006/relationships/image" Target="media/image36.png"/><Relationship Id="rId34" Type="http://schemas.openxmlformats.org/officeDocument/2006/relationships/image" Target="media/image35.png"/><Relationship Id="rId33" Type="http://schemas.openxmlformats.org/officeDocument/2006/relationships/image" Target="media/image34.png"/><Relationship Id="rId32" Type="http://schemas.openxmlformats.org/officeDocument/2006/relationships/image" Target="media/image33.png"/><Relationship Id="rId31" Type="http://schemas.openxmlformats.org/officeDocument/2006/relationships/image" Target="media/image32.png"/><Relationship Id="rId30" Type="http://schemas.openxmlformats.org/officeDocument/2006/relationships/image" Target="media/image31.png"/><Relationship Id="rId3" Type="http://schemas.openxmlformats.org/officeDocument/2006/relationships/image" Target="media/image4.png"/><Relationship Id="rId297" Type="http://schemas.openxmlformats.org/officeDocument/2006/relationships/image" Target="media/image297.jpeg"/><Relationship Id="rId296" Type="http://schemas.openxmlformats.org/officeDocument/2006/relationships/image" Target="media/image296.png"/><Relationship Id="rId295" Type="http://schemas.openxmlformats.org/officeDocument/2006/relationships/image" Target="media/image295.png"/><Relationship Id="rId294" Type="http://schemas.openxmlformats.org/officeDocument/2006/relationships/image" Target="media/image294.png"/><Relationship Id="rId293" Type="http://schemas.openxmlformats.org/officeDocument/2006/relationships/image" Target="media/image293.png"/><Relationship Id="rId292" Type="http://schemas.openxmlformats.org/officeDocument/2006/relationships/image" Target="media/image292.png"/><Relationship Id="rId291" Type="http://schemas.openxmlformats.org/officeDocument/2006/relationships/image" Target="media/image291.png"/><Relationship Id="rId290" Type="http://schemas.openxmlformats.org/officeDocument/2006/relationships/image" Target="media/image290.png"/><Relationship Id="rId29" Type="http://schemas.openxmlformats.org/officeDocument/2006/relationships/image" Target="media/image30.png"/><Relationship Id="rId289" Type="http://schemas.openxmlformats.org/officeDocument/2006/relationships/image" Target="media/image289.png"/><Relationship Id="rId288" Type="http://schemas.openxmlformats.org/officeDocument/2006/relationships/image" Target="media/image288.png"/><Relationship Id="rId287" Type="http://schemas.openxmlformats.org/officeDocument/2006/relationships/image" Target="media/image287.png"/><Relationship Id="rId286" Type="http://schemas.openxmlformats.org/officeDocument/2006/relationships/image" Target="media/image286.png"/><Relationship Id="rId285" Type="http://schemas.openxmlformats.org/officeDocument/2006/relationships/image" Target="media/image285.png"/><Relationship Id="rId284" Type="http://schemas.openxmlformats.org/officeDocument/2006/relationships/image" Target="media/image284.png"/><Relationship Id="rId283" Type="http://schemas.openxmlformats.org/officeDocument/2006/relationships/image" Target="media/image283.png"/><Relationship Id="rId282" Type="http://schemas.openxmlformats.org/officeDocument/2006/relationships/image" Target="media/image282.png"/><Relationship Id="rId281" Type="http://schemas.openxmlformats.org/officeDocument/2006/relationships/image" Target="media/image281.png"/><Relationship Id="rId280" Type="http://schemas.openxmlformats.org/officeDocument/2006/relationships/image" Target="media/image280.png"/><Relationship Id="rId28" Type="http://schemas.openxmlformats.org/officeDocument/2006/relationships/image" Target="media/image29.png"/><Relationship Id="rId279" Type="http://schemas.openxmlformats.org/officeDocument/2006/relationships/image" Target="media/image279.png"/><Relationship Id="rId278" Type="http://schemas.openxmlformats.org/officeDocument/2006/relationships/image" Target="media/image278.png"/><Relationship Id="rId277" Type="http://schemas.openxmlformats.org/officeDocument/2006/relationships/image" Target="media/image277.png"/><Relationship Id="rId276" Type="http://schemas.openxmlformats.org/officeDocument/2006/relationships/image" Target="media/image276.png"/><Relationship Id="rId275" Type="http://schemas.openxmlformats.org/officeDocument/2006/relationships/image" Target="media/image275.png"/><Relationship Id="rId274" Type="http://schemas.openxmlformats.org/officeDocument/2006/relationships/image" Target="media/image274.png"/><Relationship Id="rId273" Type="http://schemas.openxmlformats.org/officeDocument/2006/relationships/image" Target="media/image273.png"/><Relationship Id="rId272" Type="http://schemas.openxmlformats.org/officeDocument/2006/relationships/image" Target="media/image272.png"/><Relationship Id="rId271" Type="http://schemas.openxmlformats.org/officeDocument/2006/relationships/image" Target="media/image271.png"/><Relationship Id="rId270" Type="http://schemas.openxmlformats.org/officeDocument/2006/relationships/image" Target="media/image270.png"/><Relationship Id="rId27" Type="http://schemas.openxmlformats.org/officeDocument/2006/relationships/image" Target="media/image28.png"/><Relationship Id="rId269" Type="http://schemas.openxmlformats.org/officeDocument/2006/relationships/image" Target="media/image269.png"/><Relationship Id="rId268" Type="http://schemas.openxmlformats.org/officeDocument/2006/relationships/image" Target="media/image268.png"/><Relationship Id="rId267" Type="http://schemas.openxmlformats.org/officeDocument/2006/relationships/image" Target="media/image267.png"/><Relationship Id="rId266" Type="http://schemas.openxmlformats.org/officeDocument/2006/relationships/image" Target="media/image266.png"/><Relationship Id="rId265" Type="http://schemas.openxmlformats.org/officeDocument/2006/relationships/image" Target="media/image265.png"/><Relationship Id="rId264" Type="http://schemas.openxmlformats.org/officeDocument/2006/relationships/image" Target="media/image264.png"/><Relationship Id="rId263" Type="http://schemas.openxmlformats.org/officeDocument/2006/relationships/image" Target="media/image263.png"/><Relationship Id="rId262" Type="http://schemas.openxmlformats.org/officeDocument/2006/relationships/image" Target="media/image262.png"/><Relationship Id="rId261" Type="http://schemas.openxmlformats.org/officeDocument/2006/relationships/image" Target="media/image261.jpeg"/><Relationship Id="rId260" Type="http://schemas.openxmlformats.org/officeDocument/2006/relationships/image" Target="media/image260.png"/><Relationship Id="rId26" Type="http://schemas.openxmlformats.org/officeDocument/2006/relationships/image" Target="media/image27.png"/><Relationship Id="rId259" Type="http://schemas.openxmlformats.org/officeDocument/2006/relationships/image" Target="media/image259.png"/><Relationship Id="rId258" Type="http://schemas.openxmlformats.org/officeDocument/2006/relationships/image" Target="media/image258.png"/><Relationship Id="rId257" Type="http://schemas.openxmlformats.org/officeDocument/2006/relationships/image" Target="media/image257.png"/><Relationship Id="rId256" Type="http://schemas.openxmlformats.org/officeDocument/2006/relationships/image" Target="media/image256.png"/><Relationship Id="rId255" Type="http://schemas.openxmlformats.org/officeDocument/2006/relationships/image" Target="media/image255.png"/><Relationship Id="rId254" Type="http://schemas.openxmlformats.org/officeDocument/2006/relationships/image" Target="media/image254.png"/><Relationship Id="rId253" Type="http://schemas.openxmlformats.org/officeDocument/2006/relationships/image" Target="media/image253.png"/><Relationship Id="rId252" Type="http://schemas.openxmlformats.org/officeDocument/2006/relationships/image" Target="media/image252.png"/><Relationship Id="rId251" Type="http://schemas.openxmlformats.org/officeDocument/2006/relationships/image" Target="media/image251.png"/><Relationship Id="rId250" Type="http://schemas.openxmlformats.org/officeDocument/2006/relationships/image" Target="media/image250.png"/><Relationship Id="rId25" Type="http://schemas.openxmlformats.org/officeDocument/2006/relationships/image" Target="media/image26.png"/><Relationship Id="rId249" Type="http://schemas.openxmlformats.org/officeDocument/2006/relationships/image" Target="media/image249.png"/><Relationship Id="rId248" Type="http://schemas.openxmlformats.org/officeDocument/2006/relationships/image" Target="media/image248.png"/><Relationship Id="rId247" Type="http://schemas.openxmlformats.org/officeDocument/2006/relationships/image" Target="media/image247.png"/><Relationship Id="rId246" Type="http://schemas.openxmlformats.org/officeDocument/2006/relationships/image" Target="media/image246.jpeg"/><Relationship Id="rId245" Type="http://schemas.openxmlformats.org/officeDocument/2006/relationships/image" Target="media/image245.png"/><Relationship Id="rId244" Type="http://schemas.openxmlformats.org/officeDocument/2006/relationships/image" Target="media/image244.png"/><Relationship Id="rId243" Type="http://schemas.openxmlformats.org/officeDocument/2006/relationships/image" Target="media/image243.png"/><Relationship Id="rId242" Type="http://schemas.openxmlformats.org/officeDocument/2006/relationships/image" Target="media/image242.png"/><Relationship Id="rId241" Type="http://schemas.openxmlformats.org/officeDocument/2006/relationships/image" Target="media/image241.png"/><Relationship Id="rId240" Type="http://schemas.openxmlformats.org/officeDocument/2006/relationships/image" Target="media/image240.png"/><Relationship Id="rId24" Type="http://schemas.openxmlformats.org/officeDocument/2006/relationships/image" Target="media/image25.png"/><Relationship Id="rId239" Type="http://schemas.openxmlformats.org/officeDocument/2006/relationships/image" Target="media/image239.png"/><Relationship Id="rId238" Type="http://schemas.openxmlformats.org/officeDocument/2006/relationships/image" Target="media/image238.png"/><Relationship Id="rId237" Type="http://schemas.openxmlformats.org/officeDocument/2006/relationships/image" Target="media/image237.png"/><Relationship Id="rId236" Type="http://schemas.openxmlformats.org/officeDocument/2006/relationships/image" Target="media/image236.png"/><Relationship Id="rId235" Type="http://schemas.openxmlformats.org/officeDocument/2006/relationships/image" Target="media/image235.png"/><Relationship Id="rId234" Type="http://schemas.openxmlformats.org/officeDocument/2006/relationships/image" Target="media/image234.png"/><Relationship Id="rId233" Type="http://schemas.openxmlformats.org/officeDocument/2006/relationships/image" Target="media/image233.png"/><Relationship Id="rId232" Type="http://schemas.openxmlformats.org/officeDocument/2006/relationships/image" Target="media/image232.png"/><Relationship Id="rId231" Type="http://schemas.openxmlformats.org/officeDocument/2006/relationships/image" Target="media/image231.png"/><Relationship Id="rId230" Type="http://schemas.openxmlformats.org/officeDocument/2006/relationships/image" Target="media/image230.png"/><Relationship Id="rId23" Type="http://schemas.openxmlformats.org/officeDocument/2006/relationships/image" Target="media/image24.png"/><Relationship Id="rId229" Type="http://schemas.openxmlformats.org/officeDocument/2006/relationships/image" Target="media/image229.png"/><Relationship Id="rId228" Type="http://schemas.openxmlformats.org/officeDocument/2006/relationships/image" Target="media/image228.png"/><Relationship Id="rId227" Type="http://schemas.openxmlformats.org/officeDocument/2006/relationships/image" Target="media/image227.png"/><Relationship Id="rId226" Type="http://schemas.openxmlformats.org/officeDocument/2006/relationships/image" Target="media/image226.jpeg"/><Relationship Id="rId225" Type="http://schemas.openxmlformats.org/officeDocument/2006/relationships/image" Target="media/image225.png"/><Relationship Id="rId224" Type="http://schemas.openxmlformats.org/officeDocument/2006/relationships/image" Target="media/image224.png"/><Relationship Id="rId223" Type="http://schemas.openxmlformats.org/officeDocument/2006/relationships/image" Target="media/image223.png"/><Relationship Id="rId222" Type="http://schemas.openxmlformats.org/officeDocument/2006/relationships/image" Target="media/image222.png"/><Relationship Id="rId221" Type="http://schemas.openxmlformats.org/officeDocument/2006/relationships/image" Target="media/image221.png"/><Relationship Id="rId220" Type="http://schemas.openxmlformats.org/officeDocument/2006/relationships/image" Target="media/image220.jpeg"/><Relationship Id="rId22" Type="http://schemas.openxmlformats.org/officeDocument/2006/relationships/image" Target="media/image23.png"/><Relationship Id="rId219" Type="http://schemas.openxmlformats.org/officeDocument/2006/relationships/image" Target="media/image219.png"/><Relationship Id="rId218" Type="http://schemas.openxmlformats.org/officeDocument/2006/relationships/image" Target="media/image218.png"/><Relationship Id="rId217" Type="http://schemas.openxmlformats.org/officeDocument/2006/relationships/image" Target="media/image217.png"/><Relationship Id="rId216" Type="http://schemas.openxmlformats.org/officeDocument/2006/relationships/image" Target="media/image216.png"/><Relationship Id="rId215" Type="http://schemas.openxmlformats.org/officeDocument/2006/relationships/image" Target="media/image215.png"/><Relationship Id="rId214" Type="http://schemas.openxmlformats.org/officeDocument/2006/relationships/image" Target="media/image214.png"/><Relationship Id="rId213" Type="http://schemas.openxmlformats.org/officeDocument/2006/relationships/image" Target="media/image213.png"/><Relationship Id="rId212" Type="http://schemas.openxmlformats.org/officeDocument/2006/relationships/image" Target="media/image212.png"/><Relationship Id="rId211" Type="http://schemas.openxmlformats.org/officeDocument/2006/relationships/image" Target="media/image211.png"/><Relationship Id="rId210" Type="http://schemas.openxmlformats.org/officeDocument/2006/relationships/image" Target="media/image210.png"/><Relationship Id="rId21" Type="http://schemas.openxmlformats.org/officeDocument/2006/relationships/image" Target="media/image22.png"/><Relationship Id="rId209" Type="http://schemas.openxmlformats.org/officeDocument/2006/relationships/image" Target="media/image209.png"/><Relationship Id="rId208" Type="http://schemas.openxmlformats.org/officeDocument/2006/relationships/image" Target="media/image208.png"/><Relationship Id="rId207" Type="http://schemas.openxmlformats.org/officeDocument/2006/relationships/image" Target="media/image207.png"/><Relationship Id="rId206" Type="http://schemas.openxmlformats.org/officeDocument/2006/relationships/image" Target="media/image206.png"/><Relationship Id="rId205" Type="http://schemas.openxmlformats.org/officeDocument/2006/relationships/image" Target="media/image205.jpeg"/><Relationship Id="rId204" Type="http://schemas.openxmlformats.org/officeDocument/2006/relationships/image" Target="media/image204.png"/><Relationship Id="rId203" Type="http://schemas.openxmlformats.org/officeDocument/2006/relationships/image" Target="media/image203.png"/><Relationship Id="rId202" Type="http://schemas.openxmlformats.org/officeDocument/2006/relationships/image" Target="media/image202.png"/><Relationship Id="rId201" Type="http://schemas.openxmlformats.org/officeDocument/2006/relationships/image" Target="media/image201.png"/><Relationship Id="rId200" Type="http://schemas.openxmlformats.org/officeDocument/2006/relationships/image" Target="media/image200.png"/><Relationship Id="rId20" Type="http://schemas.openxmlformats.org/officeDocument/2006/relationships/image" Target="media/image21.png"/><Relationship Id="rId2" Type="http://schemas.openxmlformats.org/officeDocument/2006/relationships/image" Target="media/image3.png"/><Relationship Id="rId199" Type="http://schemas.openxmlformats.org/officeDocument/2006/relationships/image" Target="media/image199.png"/><Relationship Id="rId198" Type="http://schemas.openxmlformats.org/officeDocument/2006/relationships/image" Target="media/image198.png"/><Relationship Id="rId197" Type="http://schemas.openxmlformats.org/officeDocument/2006/relationships/image" Target="media/image197.png"/><Relationship Id="rId196" Type="http://schemas.openxmlformats.org/officeDocument/2006/relationships/image" Target="media/image196.png"/><Relationship Id="rId195" Type="http://schemas.openxmlformats.org/officeDocument/2006/relationships/image" Target="media/image195.png"/><Relationship Id="rId194" Type="http://schemas.openxmlformats.org/officeDocument/2006/relationships/image" Target="media/image194.png"/><Relationship Id="rId193" Type="http://schemas.openxmlformats.org/officeDocument/2006/relationships/image" Target="media/image193.png"/><Relationship Id="rId192" Type="http://schemas.openxmlformats.org/officeDocument/2006/relationships/image" Target="media/image192.png"/><Relationship Id="rId191" Type="http://schemas.openxmlformats.org/officeDocument/2006/relationships/image" Target="media/image191.png"/><Relationship Id="rId190" Type="http://schemas.openxmlformats.org/officeDocument/2006/relationships/image" Target="media/image190.png"/><Relationship Id="rId19" Type="http://schemas.openxmlformats.org/officeDocument/2006/relationships/image" Target="media/image20.png"/><Relationship Id="rId189" Type="http://schemas.openxmlformats.org/officeDocument/2006/relationships/image" Target="media/image189.png"/><Relationship Id="rId188" Type="http://schemas.openxmlformats.org/officeDocument/2006/relationships/image" Target="media/image188.png"/><Relationship Id="rId187" Type="http://schemas.openxmlformats.org/officeDocument/2006/relationships/image" Target="media/image187.png"/><Relationship Id="rId186" Type="http://schemas.openxmlformats.org/officeDocument/2006/relationships/image" Target="media/image186.png"/><Relationship Id="rId185" Type="http://schemas.openxmlformats.org/officeDocument/2006/relationships/image" Target="media/image185.png"/><Relationship Id="rId184" Type="http://schemas.openxmlformats.org/officeDocument/2006/relationships/image" Target="media/image184.png"/><Relationship Id="rId183" Type="http://schemas.openxmlformats.org/officeDocument/2006/relationships/image" Target="media/image183.png"/><Relationship Id="rId182" Type="http://schemas.openxmlformats.org/officeDocument/2006/relationships/image" Target="media/image182.png"/><Relationship Id="rId181" Type="http://schemas.openxmlformats.org/officeDocument/2006/relationships/image" Target="media/image181.png"/><Relationship Id="rId180" Type="http://schemas.openxmlformats.org/officeDocument/2006/relationships/image" Target="media/image180.png"/><Relationship Id="rId18" Type="http://schemas.openxmlformats.org/officeDocument/2006/relationships/image" Target="media/image19.png"/><Relationship Id="rId179" Type="http://schemas.openxmlformats.org/officeDocument/2006/relationships/image" Target="media/image179.png"/><Relationship Id="rId178" Type="http://schemas.openxmlformats.org/officeDocument/2006/relationships/image" Target="media/image178.png"/><Relationship Id="rId177" Type="http://schemas.openxmlformats.org/officeDocument/2006/relationships/image" Target="media/image177.png"/><Relationship Id="rId176" Type="http://schemas.openxmlformats.org/officeDocument/2006/relationships/image" Target="media/image176.png"/><Relationship Id="rId175" Type="http://schemas.openxmlformats.org/officeDocument/2006/relationships/image" Target="media/image175.png"/><Relationship Id="rId174" Type="http://schemas.openxmlformats.org/officeDocument/2006/relationships/image" Target="media/image174.jpeg"/><Relationship Id="rId173" Type="http://schemas.openxmlformats.org/officeDocument/2006/relationships/image" Target="media/image173.png"/><Relationship Id="rId172" Type="http://schemas.openxmlformats.org/officeDocument/2006/relationships/image" Target="media/image172.png"/><Relationship Id="rId171" Type="http://schemas.openxmlformats.org/officeDocument/2006/relationships/image" Target="media/image171.png"/><Relationship Id="rId170" Type="http://schemas.openxmlformats.org/officeDocument/2006/relationships/image" Target="media/image170.png"/><Relationship Id="rId17" Type="http://schemas.openxmlformats.org/officeDocument/2006/relationships/image" Target="media/image18.png"/><Relationship Id="rId169" Type="http://schemas.openxmlformats.org/officeDocument/2006/relationships/image" Target="media/image169.png"/><Relationship Id="rId168" Type="http://schemas.openxmlformats.org/officeDocument/2006/relationships/image" Target="media/image168.png"/><Relationship Id="rId167" Type="http://schemas.openxmlformats.org/officeDocument/2006/relationships/image" Target="media/image167.png"/><Relationship Id="rId166" Type="http://schemas.openxmlformats.org/officeDocument/2006/relationships/image" Target="media/image166.png"/><Relationship Id="rId165" Type="http://schemas.openxmlformats.org/officeDocument/2006/relationships/image" Target="media/image165.png"/><Relationship Id="rId164" Type="http://schemas.openxmlformats.org/officeDocument/2006/relationships/image" Target="media/image164.png"/><Relationship Id="rId163" Type="http://schemas.openxmlformats.org/officeDocument/2006/relationships/image" Target="media/image163.png"/><Relationship Id="rId162" Type="http://schemas.openxmlformats.org/officeDocument/2006/relationships/image" Target="media/image162.png"/><Relationship Id="rId161" Type="http://schemas.openxmlformats.org/officeDocument/2006/relationships/image" Target="media/image161.png"/><Relationship Id="rId160" Type="http://schemas.openxmlformats.org/officeDocument/2006/relationships/image" Target="media/image160.png"/><Relationship Id="rId16" Type="http://schemas.openxmlformats.org/officeDocument/2006/relationships/image" Target="media/image17.png"/><Relationship Id="rId159" Type="http://schemas.openxmlformats.org/officeDocument/2006/relationships/image" Target="media/image159.png"/><Relationship Id="rId158" Type="http://schemas.openxmlformats.org/officeDocument/2006/relationships/image" Target="media/image158.png"/><Relationship Id="rId157" Type="http://schemas.openxmlformats.org/officeDocument/2006/relationships/image" Target="media/image157.png"/><Relationship Id="rId156" Type="http://schemas.openxmlformats.org/officeDocument/2006/relationships/image" Target="media/image156.png"/><Relationship Id="rId155" Type="http://schemas.openxmlformats.org/officeDocument/2006/relationships/image" Target="media/image155.png"/><Relationship Id="rId154" Type="http://schemas.openxmlformats.org/officeDocument/2006/relationships/image" Target="media/image154.png"/><Relationship Id="rId153" Type="http://schemas.openxmlformats.org/officeDocument/2006/relationships/image" Target="media/image153.png"/><Relationship Id="rId152" Type="http://schemas.openxmlformats.org/officeDocument/2006/relationships/image" Target="media/image152.png"/><Relationship Id="rId151" Type="http://schemas.openxmlformats.org/officeDocument/2006/relationships/image" Target="media/image151.png"/><Relationship Id="rId150" Type="http://schemas.openxmlformats.org/officeDocument/2006/relationships/image" Target="media/image150.png"/><Relationship Id="rId15" Type="http://schemas.openxmlformats.org/officeDocument/2006/relationships/image" Target="media/image16.jpeg"/><Relationship Id="rId149" Type="http://schemas.openxmlformats.org/officeDocument/2006/relationships/image" Target="media/image149.png"/><Relationship Id="rId148" Type="http://schemas.openxmlformats.org/officeDocument/2006/relationships/image" Target="media/image148.png"/><Relationship Id="rId147" Type="http://schemas.openxmlformats.org/officeDocument/2006/relationships/image" Target="media/image147.png"/><Relationship Id="rId146" Type="http://schemas.openxmlformats.org/officeDocument/2006/relationships/image" Target="media/image146.png"/><Relationship Id="rId145" Type="http://schemas.openxmlformats.org/officeDocument/2006/relationships/image" Target="media/image145.png"/><Relationship Id="rId144" Type="http://schemas.openxmlformats.org/officeDocument/2006/relationships/image" Target="media/image144.png"/><Relationship Id="rId143" Type="http://schemas.openxmlformats.org/officeDocument/2006/relationships/image" Target="media/image143.png"/><Relationship Id="rId142" Type="http://schemas.openxmlformats.org/officeDocument/2006/relationships/image" Target="media/image142.png"/><Relationship Id="rId141" Type="http://schemas.openxmlformats.org/officeDocument/2006/relationships/image" Target="media/image141.png"/><Relationship Id="rId140" Type="http://schemas.openxmlformats.org/officeDocument/2006/relationships/image" Target="media/image140.png"/><Relationship Id="rId14" Type="http://schemas.openxmlformats.org/officeDocument/2006/relationships/image" Target="media/image15.png"/><Relationship Id="rId139" Type="http://schemas.openxmlformats.org/officeDocument/2006/relationships/image" Target="media/image139.png"/><Relationship Id="rId138" Type="http://schemas.openxmlformats.org/officeDocument/2006/relationships/image" Target="media/image138.png"/><Relationship Id="rId137" Type="http://schemas.openxmlformats.org/officeDocument/2006/relationships/image" Target="media/image137.png"/><Relationship Id="rId136" Type="http://schemas.openxmlformats.org/officeDocument/2006/relationships/image" Target="media/image136.png"/><Relationship Id="rId135" Type="http://schemas.openxmlformats.org/officeDocument/2006/relationships/image" Target="media/image135.png"/><Relationship Id="rId134" Type="http://schemas.openxmlformats.org/officeDocument/2006/relationships/image" Target="media/image134.png"/><Relationship Id="rId133" Type="http://schemas.openxmlformats.org/officeDocument/2006/relationships/image" Target="media/image133.png"/><Relationship Id="rId132" Type="http://schemas.openxmlformats.org/officeDocument/2006/relationships/image" Target="media/image132.png"/><Relationship Id="rId131" Type="http://schemas.openxmlformats.org/officeDocument/2006/relationships/image" Target="media/image131.png"/><Relationship Id="rId130" Type="http://schemas.openxmlformats.org/officeDocument/2006/relationships/image" Target="media/image130.png"/><Relationship Id="rId13" Type="http://schemas.openxmlformats.org/officeDocument/2006/relationships/image" Target="media/image14.png"/><Relationship Id="rId129" Type="http://schemas.openxmlformats.org/officeDocument/2006/relationships/image" Target="media/image129.png"/><Relationship Id="rId128" Type="http://schemas.openxmlformats.org/officeDocument/2006/relationships/image" Target="media/image128.png"/><Relationship Id="rId127" Type="http://schemas.openxmlformats.org/officeDocument/2006/relationships/image" Target="media/image127.png"/><Relationship Id="rId126" Type="http://schemas.openxmlformats.org/officeDocument/2006/relationships/image" Target="media/image126.png"/><Relationship Id="rId125" Type="http://schemas.openxmlformats.org/officeDocument/2006/relationships/image" Target="media/image125.png"/><Relationship Id="rId124" Type="http://schemas.openxmlformats.org/officeDocument/2006/relationships/image" Target="media/image124.png"/><Relationship Id="rId123" Type="http://schemas.openxmlformats.org/officeDocument/2006/relationships/image" Target="media/image123.png"/><Relationship Id="rId122" Type="http://schemas.openxmlformats.org/officeDocument/2006/relationships/image" Target="media/image122.png"/><Relationship Id="rId121" Type="http://schemas.openxmlformats.org/officeDocument/2006/relationships/image" Target="media/image121.png"/><Relationship Id="rId120" Type="http://schemas.openxmlformats.org/officeDocument/2006/relationships/image" Target="media/image120.png"/><Relationship Id="rId12" Type="http://schemas.openxmlformats.org/officeDocument/2006/relationships/image" Target="media/image13.png"/><Relationship Id="rId119" Type="http://schemas.openxmlformats.org/officeDocument/2006/relationships/image" Target="media/image119.png"/><Relationship Id="rId118" Type="http://schemas.openxmlformats.org/officeDocument/2006/relationships/image" Target="media/image118.png"/><Relationship Id="rId117" Type="http://schemas.openxmlformats.org/officeDocument/2006/relationships/image" Target="NULL" TargetMode="External"/><Relationship Id="rId116" Type="http://schemas.openxmlformats.org/officeDocument/2006/relationships/image" Target="media/image117.jpeg"/><Relationship Id="rId115" Type="http://schemas.openxmlformats.org/officeDocument/2006/relationships/image" Target="media/image116.png"/><Relationship Id="rId114" Type="http://schemas.openxmlformats.org/officeDocument/2006/relationships/image" Target="media/image115.png"/><Relationship Id="rId113" Type="http://schemas.openxmlformats.org/officeDocument/2006/relationships/image" Target="media/image114.png"/><Relationship Id="rId112" Type="http://schemas.openxmlformats.org/officeDocument/2006/relationships/image" Target="media/image113.png"/><Relationship Id="rId111" Type="http://schemas.openxmlformats.org/officeDocument/2006/relationships/image" Target="media/image112.png"/><Relationship Id="rId110" Type="http://schemas.openxmlformats.org/officeDocument/2006/relationships/image" Target="media/image111.png"/><Relationship Id="rId11" Type="http://schemas.openxmlformats.org/officeDocument/2006/relationships/image" Target="media/image12.png"/><Relationship Id="rId109" Type="http://schemas.openxmlformats.org/officeDocument/2006/relationships/image" Target="media/image110.png"/><Relationship Id="rId108" Type="http://schemas.openxmlformats.org/officeDocument/2006/relationships/image" Target="media/image109.png"/><Relationship Id="rId107" Type="http://schemas.openxmlformats.org/officeDocument/2006/relationships/image" Target="media/image108.jpeg"/><Relationship Id="rId106" Type="http://schemas.openxmlformats.org/officeDocument/2006/relationships/image" Target="media/image107.png"/><Relationship Id="rId105" Type="http://schemas.openxmlformats.org/officeDocument/2006/relationships/image" Target="media/image106.png"/><Relationship Id="rId104" Type="http://schemas.openxmlformats.org/officeDocument/2006/relationships/image" Target="media/image105.png"/><Relationship Id="rId103" Type="http://schemas.openxmlformats.org/officeDocument/2006/relationships/image" Target="media/image104.png"/><Relationship Id="rId102" Type="http://schemas.openxmlformats.org/officeDocument/2006/relationships/image" Target="media/image103.png"/><Relationship Id="rId101" Type="http://schemas.openxmlformats.org/officeDocument/2006/relationships/image" Target="media/image102.png"/><Relationship Id="rId100" Type="http://schemas.openxmlformats.org/officeDocument/2006/relationships/image" Target="media/image101.png"/><Relationship Id="rId10" Type="http://schemas.openxmlformats.org/officeDocument/2006/relationships/image" Target="media/image11.png"/><Relationship Id="rId1" Type="http://schemas.openxmlformats.org/officeDocument/2006/relationships/image" Target="media/image2.png"/></Relationships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www.wps.cn/officeDocument/2020/cellImage" Target="cellimag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191135</xdr:colOff>
      <xdr:row>9</xdr:row>
      <xdr:rowOff>99060</xdr:rowOff>
    </xdr:from>
    <xdr:to>
      <xdr:col>5</xdr:col>
      <xdr:colOff>412115</xdr:colOff>
      <xdr:row>9</xdr:row>
      <xdr:rowOff>211455</xdr:rowOff>
    </xdr:to>
    <xdr:pic>
      <xdr:nvPicPr>
        <xdr:cNvPr id="2" name="图片 1"/>
        <xdr:cNvPicPr/>
      </xdr:nvPicPr>
      <xdr:blipFill>
        <a:blip r:embed="rId1" cstate="print"/>
        <a:stretch>
          <a:fillRect/>
        </a:stretch>
      </xdr:blipFill>
      <xdr:spPr>
        <a:xfrm>
          <a:off x="4620260" y="9139555"/>
          <a:ext cx="220980" cy="1123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301"/>
  <sheetViews>
    <sheetView workbookViewId="0">
      <selection activeCell="H3" sqref="H3"/>
    </sheetView>
  </sheetViews>
  <sheetFormatPr defaultColWidth="23.75" defaultRowHeight="13.5"/>
  <cols>
    <col min="1" max="1" width="10.7083333333333" customWidth="1"/>
    <col min="2" max="16384" width="23.75" customWidth="1"/>
  </cols>
  <sheetData>
    <row r="1" ht="55" customHeight="1" spans="1:16">
      <c r="A1" s="43" t="s">
        <v>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60"/>
    </row>
    <row r="2" ht="55" customHeight="1" spans="1:16">
      <c r="A2" s="44" t="s">
        <v>1</v>
      </c>
      <c r="B2" s="44"/>
      <c r="C2" s="44"/>
      <c r="D2" s="44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</row>
    <row r="3" s="122" customFormat="1" ht="55" customHeight="1" spans="1:16">
      <c r="A3" s="126" t="s">
        <v>2</v>
      </c>
      <c r="B3" s="126" t="s">
        <v>3</v>
      </c>
      <c r="C3" s="126" t="s">
        <v>4</v>
      </c>
      <c r="D3" s="126" t="s">
        <v>5</v>
      </c>
      <c r="E3" s="126" t="s">
        <v>6</v>
      </c>
      <c r="F3" s="126" t="s">
        <v>7</v>
      </c>
      <c r="G3" s="126" t="s">
        <v>8</v>
      </c>
      <c r="H3" s="126" t="s">
        <v>9</v>
      </c>
      <c r="I3" s="126" t="s">
        <v>10</v>
      </c>
      <c r="J3" s="126" t="s">
        <v>11</v>
      </c>
      <c r="K3" s="126" t="s">
        <v>12</v>
      </c>
      <c r="L3" s="126" t="s">
        <v>13</v>
      </c>
      <c r="M3" s="126" t="s">
        <v>14</v>
      </c>
      <c r="N3" s="126" t="s">
        <v>15</v>
      </c>
      <c r="O3" s="126" t="s">
        <v>16</v>
      </c>
      <c r="P3" s="126" t="s">
        <v>17</v>
      </c>
    </row>
    <row r="4" ht="55" customHeight="1" spans="1:16">
      <c r="A4" s="127">
        <v>1</v>
      </c>
      <c r="B4" s="128">
        <v>24128005</v>
      </c>
      <c r="C4" s="129" t="s">
        <v>18</v>
      </c>
      <c r="D4" s="127">
        <v>96.54</v>
      </c>
      <c r="E4" s="130">
        <v>1</v>
      </c>
      <c r="F4" s="131">
        <v>64.5</v>
      </c>
      <c r="G4" s="130">
        <v>44</v>
      </c>
      <c r="H4" s="131">
        <v>50</v>
      </c>
      <c r="I4" s="130">
        <v>15</v>
      </c>
      <c r="J4" s="130">
        <v>85.478</v>
      </c>
      <c r="K4" s="130">
        <v>1</v>
      </c>
      <c r="L4" s="140">
        <v>3.69</v>
      </c>
      <c r="M4" s="148"/>
      <c r="N4" s="140" t="s">
        <v>19</v>
      </c>
      <c r="O4" s="127" t="str">
        <f>_xlfn.DISPIMG("ID_F93A3D4F53E74F0B9A3436097D7193EB",1)</f>
        <v>=DISPIMG("ID_F93A3D4F53E74F0B9A3436097D7193EB",1)</v>
      </c>
      <c r="P4" s="148"/>
    </row>
    <row r="5" ht="55" customHeight="1" spans="1:16">
      <c r="A5" s="127">
        <v>2</v>
      </c>
      <c r="B5" s="132">
        <v>24128027</v>
      </c>
      <c r="C5" s="132" t="s">
        <v>20</v>
      </c>
      <c r="D5" s="127">
        <v>94.39</v>
      </c>
      <c r="E5" s="130">
        <v>2</v>
      </c>
      <c r="F5" s="131">
        <v>67</v>
      </c>
      <c r="G5" s="130">
        <v>21</v>
      </c>
      <c r="H5" s="131">
        <v>50</v>
      </c>
      <c r="I5" s="130">
        <v>15</v>
      </c>
      <c r="J5" s="130">
        <v>84.473</v>
      </c>
      <c r="K5" s="130">
        <v>2</v>
      </c>
      <c r="L5" s="129">
        <v>3.92</v>
      </c>
      <c r="M5" s="148"/>
      <c r="N5" s="140" t="s">
        <v>19</v>
      </c>
      <c r="O5" s="127" t="str">
        <f>_xlfn.DISPIMG("ID_EAE7317E3FAC41D7832745C79A875D5E",1)</f>
        <v>=DISPIMG("ID_EAE7317E3FAC41D7832745C79A875D5E",1)</v>
      </c>
      <c r="P5" s="148"/>
    </row>
    <row r="6" ht="55" customHeight="1" spans="1:16">
      <c r="A6" s="127">
        <v>3</v>
      </c>
      <c r="B6" s="133">
        <v>24128058</v>
      </c>
      <c r="C6" s="133" t="s">
        <v>21</v>
      </c>
      <c r="D6" s="127">
        <v>94.39</v>
      </c>
      <c r="E6" s="130">
        <v>2</v>
      </c>
      <c r="F6" s="131">
        <v>60.5</v>
      </c>
      <c r="G6" s="130">
        <v>119</v>
      </c>
      <c r="H6" s="131">
        <v>50</v>
      </c>
      <c r="I6" s="130">
        <v>15</v>
      </c>
      <c r="J6" s="130">
        <v>83.173</v>
      </c>
      <c r="K6" s="130">
        <v>3</v>
      </c>
      <c r="L6" s="143">
        <v>3.39</v>
      </c>
      <c r="M6" s="148"/>
      <c r="N6" s="149" t="s">
        <v>19</v>
      </c>
      <c r="O6" s="127" t="str">
        <f>_xlfn.DISPIMG("ID_58DE8F25F8B94FF5A29EB45694FA25DC",1)</f>
        <v>=DISPIMG("ID_58DE8F25F8B94FF5A29EB45694FA25DC",1)</v>
      </c>
      <c r="P6" s="148"/>
    </row>
    <row r="7" ht="55" customHeight="1" spans="1:16">
      <c r="A7" s="127">
        <v>4</v>
      </c>
      <c r="B7" s="134">
        <v>24128037</v>
      </c>
      <c r="C7" s="134" t="s">
        <v>22</v>
      </c>
      <c r="D7" s="127">
        <v>91.51</v>
      </c>
      <c r="E7" s="130">
        <v>4</v>
      </c>
      <c r="F7" s="131">
        <v>69</v>
      </c>
      <c r="G7" s="130">
        <v>5</v>
      </c>
      <c r="H7" s="131">
        <v>50</v>
      </c>
      <c r="I7" s="130">
        <v>15</v>
      </c>
      <c r="J7" s="130">
        <v>82.857</v>
      </c>
      <c r="K7" s="130">
        <v>4</v>
      </c>
      <c r="L7" s="127">
        <v>3.62</v>
      </c>
      <c r="M7" s="148"/>
      <c r="N7" s="130" t="s">
        <v>19</v>
      </c>
      <c r="O7" s="127" t="str">
        <f>_xlfn.DISPIMG("ID_5C7695386C85487AA68DC4EE9ADF05B9",1)</f>
        <v>=DISPIMG("ID_5C7695386C85487AA68DC4EE9ADF05B9",1)</v>
      </c>
      <c r="P7" s="148"/>
    </row>
    <row r="8" ht="55" customHeight="1" spans="1:16">
      <c r="A8" s="127">
        <v>5</v>
      </c>
      <c r="B8" s="135">
        <v>24128032</v>
      </c>
      <c r="C8" s="136" t="s">
        <v>23</v>
      </c>
      <c r="D8" s="127">
        <v>90.6</v>
      </c>
      <c r="E8" s="130">
        <v>5</v>
      </c>
      <c r="F8" s="131">
        <v>70</v>
      </c>
      <c r="G8" s="130">
        <v>3</v>
      </c>
      <c r="H8" s="131">
        <v>53</v>
      </c>
      <c r="I8" s="130">
        <v>10</v>
      </c>
      <c r="J8" s="130">
        <v>82.72</v>
      </c>
      <c r="K8" s="130">
        <v>5</v>
      </c>
      <c r="L8" s="150">
        <v>3.51</v>
      </c>
      <c r="M8" s="148"/>
      <c r="N8" s="130" t="s">
        <v>19</v>
      </c>
      <c r="O8" s="127" t="str">
        <f>_xlfn.DISPIMG("ID_E5B6E7C2AEB249CA81B6985C67C9E8BE",1)</f>
        <v>=DISPIMG("ID_E5B6E7C2AEB249CA81B6985C67C9E8BE",1)</v>
      </c>
      <c r="P8" s="148"/>
    </row>
    <row r="9" ht="55" customHeight="1" spans="1:16">
      <c r="A9" s="127">
        <v>6</v>
      </c>
      <c r="B9" s="134">
        <v>24128013</v>
      </c>
      <c r="C9" s="134" t="s">
        <v>24</v>
      </c>
      <c r="D9" s="127">
        <v>89.08</v>
      </c>
      <c r="E9" s="130">
        <v>14</v>
      </c>
      <c r="F9" s="131">
        <v>69</v>
      </c>
      <c r="G9" s="130">
        <v>5</v>
      </c>
      <c r="H9" s="131">
        <v>50</v>
      </c>
      <c r="I9" s="130">
        <v>15</v>
      </c>
      <c r="J9" s="130">
        <v>81.156</v>
      </c>
      <c r="K9" s="130">
        <v>6</v>
      </c>
      <c r="L9" s="127">
        <v>3.29</v>
      </c>
      <c r="M9" s="148"/>
      <c r="N9" s="151" t="s">
        <v>19</v>
      </c>
      <c r="O9" s="127" t="str">
        <f>_xlfn.DISPIMG("ID_098346B20A5D47B38EEE40A80659603E",1)</f>
        <v>=DISPIMG("ID_098346B20A5D47B38EEE40A80659603E",1)</v>
      </c>
      <c r="P9" s="148"/>
    </row>
    <row r="10" s="38" customFormat="1" ht="55" customHeight="1" spans="1:16">
      <c r="A10" s="127">
        <v>7</v>
      </c>
      <c r="B10" s="128">
        <v>24128017</v>
      </c>
      <c r="C10" s="128" t="s">
        <v>25</v>
      </c>
      <c r="D10" s="137">
        <v>89.46</v>
      </c>
      <c r="E10" s="130">
        <v>11</v>
      </c>
      <c r="F10" s="131">
        <v>66.5</v>
      </c>
      <c r="G10" s="138">
        <v>23</v>
      </c>
      <c r="H10" s="131">
        <v>50</v>
      </c>
      <c r="I10" s="138">
        <v>15</v>
      </c>
      <c r="J10" s="138">
        <v>80.922</v>
      </c>
      <c r="K10" s="138">
        <v>7</v>
      </c>
      <c r="L10" s="129">
        <v>3.44</v>
      </c>
      <c r="M10" s="152"/>
      <c r="N10" s="145" t="s">
        <v>19</v>
      </c>
      <c r="O10" s="137" t="str">
        <f>_xlfn.DISPIMG("ID_210504BFBB9A4A0AAED9AD5E089BEA5C",1)</f>
        <v>=DISPIMG("ID_210504BFBB9A4A0AAED9AD5E089BEA5C",1)</v>
      </c>
      <c r="P10" s="152"/>
    </row>
    <row r="11" ht="55" customHeight="1" spans="1:16">
      <c r="A11" s="127">
        <v>8</v>
      </c>
      <c r="B11" s="139">
        <v>24128048</v>
      </c>
      <c r="C11" s="140" t="s">
        <v>26</v>
      </c>
      <c r="D11" s="127">
        <v>90.21</v>
      </c>
      <c r="E11" s="130">
        <v>6</v>
      </c>
      <c r="F11" s="131">
        <v>60.5</v>
      </c>
      <c r="G11" s="130">
        <v>119</v>
      </c>
      <c r="H11" s="131">
        <v>55</v>
      </c>
      <c r="I11" s="130">
        <v>9</v>
      </c>
      <c r="J11" s="130">
        <v>80.747</v>
      </c>
      <c r="K11" s="130">
        <v>8</v>
      </c>
      <c r="L11" s="138">
        <v>2.87</v>
      </c>
      <c r="M11" s="148"/>
      <c r="N11" s="138" t="s">
        <v>19</v>
      </c>
      <c r="O11" s="127" t="str">
        <f>_xlfn.DISPIMG("ID_B24C7A834C8B48C58850A7E9B89DF242",1)</f>
        <v>=DISPIMG("ID_B24C7A834C8B48C58850A7E9B89DF242",1)</v>
      </c>
      <c r="P11" s="148"/>
    </row>
    <row r="12" ht="55" customHeight="1" spans="1:16">
      <c r="A12" s="127">
        <v>9</v>
      </c>
      <c r="B12" s="128">
        <v>24128105</v>
      </c>
      <c r="C12" s="129" t="s">
        <v>27</v>
      </c>
      <c r="D12" s="127">
        <v>90.17</v>
      </c>
      <c r="E12" s="130">
        <v>7</v>
      </c>
      <c r="F12" s="131">
        <v>63</v>
      </c>
      <c r="G12" s="130">
        <v>84</v>
      </c>
      <c r="H12" s="131">
        <v>50</v>
      </c>
      <c r="I12" s="130">
        <v>15</v>
      </c>
      <c r="J12" s="130">
        <v>80.719</v>
      </c>
      <c r="K12" s="130">
        <v>9</v>
      </c>
      <c r="L12" s="137">
        <v>3.54</v>
      </c>
      <c r="M12" s="148"/>
      <c r="N12" s="138" t="s">
        <v>19</v>
      </c>
      <c r="O12" s="127" t="str">
        <f>_xlfn.DISPIMG("ID_B5238941EFEC4FA384E8BC880769BBA6",1)</f>
        <v>=DISPIMG("ID_B5238941EFEC4FA384E8BC880769BBA6",1)</v>
      </c>
      <c r="P12" s="148"/>
    </row>
    <row r="13" ht="55" customHeight="1" spans="1:16">
      <c r="A13" s="127">
        <v>10</v>
      </c>
      <c r="B13" s="128">
        <v>24128007</v>
      </c>
      <c r="C13" s="128" t="s">
        <v>28</v>
      </c>
      <c r="D13" s="127">
        <v>89.1</v>
      </c>
      <c r="E13" s="130">
        <v>13</v>
      </c>
      <c r="F13" s="131">
        <v>66.5</v>
      </c>
      <c r="G13" s="130">
        <v>23</v>
      </c>
      <c r="H13" s="131">
        <v>50</v>
      </c>
      <c r="I13" s="130">
        <v>15</v>
      </c>
      <c r="J13" s="130">
        <v>80.67</v>
      </c>
      <c r="K13" s="130">
        <v>10</v>
      </c>
      <c r="L13" s="129">
        <v>3.47</v>
      </c>
      <c r="M13" s="148"/>
      <c r="N13" s="145" t="s">
        <v>19</v>
      </c>
      <c r="O13" s="127" t="str">
        <f>_xlfn.DISPIMG("ID_502DE509A0714A86AEAC183295A152E5",1)</f>
        <v>=DISPIMG("ID_502DE509A0714A86AEAC183295A152E5",1)</v>
      </c>
      <c r="P13" s="148"/>
    </row>
    <row r="14" ht="55" customHeight="1" spans="1:16">
      <c r="A14" s="127">
        <v>11</v>
      </c>
      <c r="B14" s="139">
        <v>24128107</v>
      </c>
      <c r="C14" s="139" t="s">
        <v>29</v>
      </c>
      <c r="D14" s="127">
        <v>90.09</v>
      </c>
      <c r="E14" s="130">
        <v>8</v>
      </c>
      <c r="F14" s="131">
        <v>61</v>
      </c>
      <c r="G14" s="130">
        <v>112</v>
      </c>
      <c r="H14" s="131">
        <v>50</v>
      </c>
      <c r="I14" s="130">
        <v>15</v>
      </c>
      <c r="J14" s="130">
        <v>80.263</v>
      </c>
      <c r="K14" s="130">
        <v>11</v>
      </c>
      <c r="L14" s="137">
        <v>3.37</v>
      </c>
      <c r="M14" s="148"/>
      <c r="N14" s="138" t="s">
        <v>19</v>
      </c>
      <c r="O14" s="127" t="str">
        <f>_xlfn.DISPIMG("ID_BAA7874216F442C0B1F08D36BFAA5B8A",1)</f>
        <v>=DISPIMG("ID_BAA7874216F442C0B1F08D36BFAA5B8A",1)</v>
      </c>
      <c r="P14" s="148"/>
    </row>
    <row r="15" ht="55" customHeight="1" spans="1:16">
      <c r="A15" s="127">
        <v>12</v>
      </c>
      <c r="B15" s="141">
        <v>24128072</v>
      </c>
      <c r="C15" s="137" t="s">
        <v>30</v>
      </c>
      <c r="D15" s="127">
        <v>87.61</v>
      </c>
      <c r="E15" s="130">
        <v>23</v>
      </c>
      <c r="F15" s="131">
        <v>68.5</v>
      </c>
      <c r="G15" s="130">
        <v>10</v>
      </c>
      <c r="H15" s="131">
        <v>50</v>
      </c>
      <c r="I15" s="130">
        <v>15</v>
      </c>
      <c r="J15" s="130">
        <v>80.027</v>
      </c>
      <c r="K15" s="130">
        <v>12</v>
      </c>
      <c r="L15" s="137">
        <v>3.4</v>
      </c>
      <c r="M15" s="148"/>
      <c r="N15" s="140" t="s">
        <v>19</v>
      </c>
      <c r="O15" s="127" t="str">
        <f>_xlfn.DISPIMG("ID_F99132D6701C4FB49396E89D7C5B7E9D",1)</f>
        <v>=DISPIMG("ID_F99132D6701C4FB49396E89D7C5B7E9D",1)</v>
      </c>
      <c r="P15" s="148"/>
    </row>
    <row r="16" ht="55" customHeight="1" spans="1:16">
      <c r="A16" s="127">
        <v>13</v>
      </c>
      <c r="B16" s="135">
        <v>24128001</v>
      </c>
      <c r="C16" s="136" t="s">
        <v>31</v>
      </c>
      <c r="D16" s="127">
        <v>89.87</v>
      </c>
      <c r="E16" s="130">
        <v>9</v>
      </c>
      <c r="F16" s="131">
        <v>60</v>
      </c>
      <c r="G16" s="130">
        <v>176</v>
      </c>
      <c r="H16" s="131">
        <v>50</v>
      </c>
      <c r="I16" s="130">
        <v>15</v>
      </c>
      <c r="J16" s="130">
        <v>79.909</v>
      </c>
      <c r="K16" s="130">
        <v>13</v>
      </c>
      <c r="L16" s="127">
        <v>3.48</v>
      </c>
      <c r="M16" s="148"/>
      <c r="N16" s="130" t="s">
        <v>19</v>
      </c>
      <c r="O16" s="127" t="str">
        <f>_xlfn.DISPIMG("ID_25248D5B7AE742B0B280B734669940A4",1)</f>
        <v>=DISPIMG("ID_25248D5B7AE742B0B280B734669940A4",1)</v>
      </c>
      <c r="P16" s="148"/>
    </row>
    <row r="17" ht="55" customHeight="1" spans="1:16">
      <c r="A17" s="127">
        <v>14</v>
      </c>
      <c r="B17" s="139">
        <v>24128011</v>
      </c>
      <c r="C17" s="140" t="s">
        <v>32</v>
      </c>
      <c r="D17" s="127">
        <v>89.55</v>
      </c>
      <c r="E17" s="130">
        <v>10</v>
      </c>
      <c r="F17" s="131">
        <v>60</v>
      </c>
      <c r="G17" s="130">
        <v>176</v>
      </c>
      <c r="H17" s="131">
        <v>50</v>
      </c>
      <c r="I17" s="130">
        <v>15</v>
      </c>
      <c r="J17" s="130">
        <v>79.685</v>
      </c>
      <c r="K17" s="130">
        <v>14</v>
      </c>
      <c r="L17" s="137">
        <v>3.47</v>
      </c>
      <c r="M17" s="148"/>
      <c r="N17" s="138" t="s">
        <v>19</v>
      </c>
      <c r="O17" s="127" t="str">
        <f>_xlfn.DISPIMG("ID_943E07F44CC24A4CA9B2A32033CFA482",1)</f>
        <v>=DISPIMG("ID_943E07F44CC24A4CA9B2A32033CFA482",1)</v>
      </c>
      <c r="P17" s="148"/>
    </row>
    <row r="18" ht="55" customHeight="1" spans="1:16">
      <c r="A18" s="127">
        <v>15</v>
      </c>
      <c r="B18" s="135">
        <v>24128181</v>
      </c>
      <c r="C18" s="136" t="s">
        <v>33</v>
      </c>
      <c r="D18" s="127">
        <v>88.76</v>
      </c>
      <c r="E18" s="130">
        <v>16</v>
      </c>
      <c r="F18" s="131">
        <v>62.5</v>
      </c>
      <c r="G18" s="130">
        <v>88</v>
      </c>
      <c r="H18" s="131">
        <v>50</v>
      </c>
      <c r="I18" s="130">
        <v>15</v>
      </c>
      <c r="J18" s="130">
        <v>79.632</v>
      </c>
      <c r="K18" s="130">
        <v>15</v>
      </c>
      <c r="L18" s="127">
        <v>3.35</v>
      </c>
      <c r="M18" s="148"/>
      <c r="N18" s="130" t="s">
        <v>19</v>
      </c>
      <c r="O18" s="127" t="str">
        <f>_xlfn.DISPIMG("ID_40A8C5BB9ABE40B297CECCB6703B0C27",1)</f>
        <v>=DISPIMG("ID_40A8C5BB9ABE40B297CECCB6703B0C27",1)</v>
      </c>
      <c r="P18" s="148"/>
    </row>
    <row r="19" ht="55" customHeight="1" spans="1:16">
      <c r="A19" s="127">
        <v>16</v>
      </c>
      <c r="B19" s="139">
        <v>24128097</v>
      </c>
      <c r="C19" s="139" t="s">
        <v>34</v>
      </c>
      <c r="D19" s="127">
        <v>89.22</v>
      </c>
      <c r="E19" s="130">
        <v>12</v>
      </c>
      <c r="F19" s="131">
        <v>60.5</v>
      </c>
      <c r="G19" s="130">
        <v>119</v>
      </c>
      <c r="H19" s="131">
        <v>50</v>
      </c>
      <c r="I19" s="130">
        <v>15</v>
      </c>
      <c r="J19" s="130">
        <v>79.554</v>
      </c>
      <c r="K19" s="130">
        <v>16</v>
      </c>
      <c r="L19" s="140">
        <v>3.35</v>
      </c>
      <c r="M19" s="148"/>
      <c r="N19" s="140" t="s">
        <v>19</v>
      </c>
      <c r="O19" s="127" t="str">
        <f>_xlfn.DISPIMG("ID_17183DDA8E0E45DE851A0877D87B035B",1)</f>
        <v>=DISPIMG("ID_17183DDA8E0E45DE851A0877D87B035B",1)</v>
      </c>
      <c r="P19" s="148"/>
    </row>
    <row r="20" ht="55" customHeight="1" spans="1:16">
      <c r="A20" s="127">
        <v>17</v>
      </c>
      <c r="B20" s="135">
        <v>24128141</v>
      </c>
      <c r="C20" s="136" t="s">
        <v>35</v>
      </c>
      <c r="D20" s="127">
        <v>88.84</v>
      </c>
      <c r="E20" s="130">
        <v>15</v>
      </c>
      <c r="F20" s="131">
        <v>60</v>
      </c>
      <c r="G20" s="130">
        <v>176</v>
      </c>
      <c r="H20" s="131">
        <v>50</v>
      </c>
      <c r="I20" s="130">
        <v>15</v>
      </c>
      <c r="J20" s="130">
        <v>79.188</v>
      </c>
      <c r="K20" s="130">
        <v>17</v>
      </c>
      <c r="L20" s="130">
        <v>2.4</v>
      </c>
      <c r="M20" s="148"/>
      <c r="N20" s="130" t="s">
        <v>19</v>
      </c>
      <c r="O20" s="127" t="str">
        <f>_xlfn.DISPIMG("ID_3D3F850DF683488F8B6BDE3FCAC04637",1)</f>
        <v>=DISPIMG("ID_3D3F850DF683488F8B6BDE3FCAC04637",1)</v>
      </c>
      <c r="P20" s="148"/>
    </row>
    <row r="21" ht="55" customHeight="1" spans="1:16">
      <c r="A21" s="127">
        <v>18</v>
      </c>
      <c r="B21" s="135">
        <v>24128286</v>
      </c>
      <c r="C21" s="136" t="s">
        <v>36</v>
      </c>
      <c r="D21" s="127">
        <v>88.66</v>
      </c>
      <c r="E21" s="130">
        <v>17</v>
      </c>
      <c r="F21" s="131">
        <v>60</v>
      </c>
      <c r="G21" s="130">
        <v>176</v>
      </c>
      <c r="H21" s="131">
        <v>50</v>
      </c>
      <c r="I21" s="130">
        <v>15</v>
      </c>
      <c r="J21" s="130">
        <v>79.062</v>
      </c>
      <c r="K21" s="130">
        <v>18</v>
      </c>
      <c r="L21" s="130">
        <v>3.33</v>
      </c>
      <c r="M21" s="148"/>
      <c r="N21" s="130" t="s">
        <v>19</v>
      </c>
      <c r="O21" s="127" t="str">
        <f>_xlfn.DISPIMG("ID_5F992595768C4BF48B0DFABCCED29BCD",1)</f>
        <v>=DISPIMG("ID_5F992595768C4BF48B0DFABCCED29BCD",1)</v>
      </c>
      <c r="P21" s="148"/>
    </row>
    <row r="22" ht="55" customHeight="1" spans="1:16">
      <c r="A22" s="127">
        <v>19</v>
      </c>
      <c r="B22" s="128">
        <v>24128038</v>
      </c>
      <c r="C22" s="129" t="s">
        <v>37</v>
      </c>
      <c r="D22" s="127">
        <v>88.45</v>
      </c>
      <c r="E22" s="130">
        <v>18</v>
      </c>
      <c r="F22" s="131">
        <v>60.5</v>
      </c>
      <c r="G22" s="130">
        <v>119</v>
      </c>
      <c r="H22" s="131">
        <v>50</v>
      </c>
      <c r="I22" s="130">
        <v>15</v>
      </c>
      <c r="J22" s="130">
        <v>79.015</v>
      </c>
      <c r="K22" s="130">
        <v>19</v>
      </c>
      <c r="L22" s="140">
        <v>3.39</v>
      </c>
      <c r="M22" s="148"/>
      <c r="N22" s="140" t="s">
        <v>19</v>
      </c>
      <c r="O22" s="127" t="str">
        <f>_xlfn.DISPIMG("ID_6C146F71ED0B4B869C61130A163BBA1F",1)</f>
        <v>=DISPIMG("ID_6C146F71ED0B4B869C61130A163BBA1F",1)</v>
      </c>
      <c r="P22" s="148"/>
    </row>
    <row r="23" ht="55" customHeight="1" spans="1:16">
      <c r="A23" s="127">
        <v>20</v>
      </c>
      <c r="B23" s="135">
        <v>24128002</v>
      </c>
      <c r="C23" s="136" t="s">
        <v>38</v>
      </c>
      <c r="D23" s="127">
        <v>88.33</v>
      </c>
      <c r="E23" s="130">
        <v>19</v>
      </c>
      <c r="F23" s="131">
        <v>60</v>
      </c>
      <c r="G23" s="130">
        <v>176</v>
      </c>
      <c r="H23" s="131">
        <v>50</v>
      </c>
      <c r="I23" s="130">
        <v>15</v>
      </c>
      <c r="J23" s="130">
        <v>78.831</v>
      </c>
      <c r="K23" s="130">
        <v>20</v>
      </c>
      <c r="L23" s="127">
        <v>3.23</v>
      </c>
      <c r="M23" s="148"/>
      <c r="N23" s="130" t="s">
        <v>19</v>
      </c>
      <c r="O23" s="127" t="str">
        <f>_xlfn.DISPIMG("ID_9277338ED2BD4AAEA2199B5468575D44",1)</f>
        <v>=DISPIMG("ID_9277338ED2BD4AAEA2199B5468575D44",1)</v>
      </c>
      <c r="P23" s="148"/>
    </row>
    <row r="24" ht="55" customHeight="1" spans="1:16">
      <c r="A24" s="127">
        <v>21</v>
      </c>
      <c r="B24" s="141">
        <v>24128021</v>
      </c>
      <c r="C24" s="137" t="s">
        <v>39</v>
      </c>
      <c r="D24" s="127">
        <v>88.13</v>
      </c>
      <c r="E24" s="130">
        <v>20</v>
      </c>
      <c r="F24" s="131">
        <v>60.5</v>
      </c>
      <c r="G24" s="130">
        <v>119</v>
      </c>
      <c r="H24" s="131">
        <v>50</v>
      </c>
      <c r="I24" s="130">
        <v>15</v>
      </c>
      <c r="J24" s="130">
        <v>78.791</v>
      </c>
      <c r="K24" s="130">
        <v>21</v>
      </c>
      <c r="L24" s="137">
        <v>3.31</v>
      </c>
      <c r="M24" s="148"/>
      <c r="N24" s="138" t="s">
        <v>19</v>
      </c>
      <c r="O24" s="127" t="str">
        <f>_xlfn.DISPIMG("ID_D481CB8B46484EECAD4A8A38DA7BC400",1)</f>
        <v>=DISPIMG("ID_D481CB8B46484EECAD4A8A38DA7BC400",1)</v>
      </c>
      <c r="P24" s="148"/>
    </row>
    <row r="25" ht="55" customHeight="1" spans="1:16">
      <c r="A25" s="127">
        <v>22</v>
      </c>
      <c r="B25" s="128">
        <v>24128131</v>
      </c>
      <c r="C25" s="129" t="s">
        <v>40</v>
      </c>
      <c r="D25" s="127">
        <v>87.91</v>
      </c>
      <c r="E25" s="130">
        <v>21</v>
      </c>
      <c r="F25" s="131">
        <v>60.5</v>
      </c>
      <c r="G25" s="130">
        <v>119</v>
      </c>
      <c r="H25" s="131">
        <v>50</v>
      </c>
      <c r="I25" s="130">
        <v>15</v>
      </c>
      <c r="J25" s="130">
        <v>78.637</v>
      </c>
      <c r="K25" s="130">
        <v>22</v>
      </c>
      <c r="L25" s="137">
        <v>3.41</v>
      </c>
      <c r="M25" s="148"/>
      <c r="N25" s="138" t="s">
        <v>19</v>
      </c>
      <c r="O25" s="127" t="str">
        <f>_xlfn.DISPIMG("ID_FCE02AE9EDFC426BA42AB05084BF716F",1)</f>
        <v>=DISPIMG("ID_FCE02AE9EDFC426BA42AB05084BF716F",1)</v>
      </c>
      <c r="P25" s="148"/>
    </row>
    <row r="26" ht="55" customHeight="1" spans="1:16">
      <c r="A26" s="127">
        <v>23</v>
      </c>
      <c r="B26" s="134">
        <v>24128142</v>
      </c>
      <c r="C26" s="134" t="s">
        <v>41</v>
      </c>
      <c r="D26" s="127">
        <v>87.89</v>
      </c>
      <c r="E26" s="130">
        <v>22</v>
      </c>
      <c r="F26" s="131">
        <v>60.5</v>
      </c>
      <c r="G26" s="130">
        <v>119</v>
      </c>
      <c r="H26" s="131">
        <v>50</v>
      </c>
      <c r="I26" s="130">
        <v>15</v>
      </c>
      <c r="J26" s="130">
        <v>78.623</v>
      </c>
      <c r="K26" s="130">
        <v>23</v>
      </c>
      <c r="L26" s="127">
        <v>3.04</v>
      </c>
      <c r="M26" s="148"/>
      <c r="N26" s="130" t="s">
        <v>19</v>
      </c>
      <c r="O26" s="127" t="str">
        <f>_xlfn.DISPIMG("ID_5AE41E64C6FF4F178EF11C85750F9388",1)</f>
        <v>=DISPIMG("ID_5AE41E64C6FF4F178EF11C85750F9388",1)</v>
      </c>
      <c r="P26" s="148"/>
    </row>
    <row r="27" ht="55" customHeight="1" spans="1:16">
      <c r="A27" s="127">
        <v>24</v>
      </c>
      <c r="B27" s="132">
        <v>24128148</v>
      </c>
      <c r="C27" s="132" t="s">
        <v>42</v>
      </c>
      <c r="D27" s="127">
        <v>87.55</v>
      </c>
      <c r="E27" s="130">
        <v>24</v>
      </c>
      <c r="F27" s="131">
        <v>60.5</v>
      </c>
      <c r="G27" s="130">
        <v>119</v>
      </c>
      <c r="H27" s="131">
        <v>50</v>
      </c>
      <c r="I27" s="130">
        <v>15</v>
      </c>
      <c r="J27" s="130">
        <v>78.385</v>
      </c>
      <c r="K27" s="130">
        <v>24</v>
      </c>
      <c r="L27" s="129">
        <v>3.37</v>
      </c>
      <c r="M27" s="148"/>
      <c r="N27" s="140" t="s">
        <v>19</v>
      </c>
      <c r="O27" s="127" t="str">
        <f>_xlfn.DISPIMG("ID_C71DDD447C8F4E8F888CC657CD046240",1)</f>
        <v>=DISPIMG("ID_C71DDD447C8F4E8F888CC657CD046240",1)</v>
      </c>
      <c r="P27" s="148"/>
    </row>
    <row r="28" ht="55" customHeight="1" spans="1:16">
      <c r="A28" s="127">
        <v>25</v>
      </c>
      <c r="B28" s="128">
        <v>24128160</v>
      </c>
      <c r="C28" s="129" t="s">
        <v>43</v>
      </c>
      <c r="D28" s="127">
        <v>85.67</v>
      </c>
      <c r="E28" s="130">
        <v>33</v>
      </c>
      <c r="F28" s="131">
        <v>66.5</v>
      </c>
      <c r="G28" s="130">
        <v>23</v>
      </c>
      <c r="H28" s="131">
        <v>50</v>
      </c>
      <c r="I28" s="130">
        <v>15</v>
      </c>
      <c r="J28" s="130">
        <v>78.269</v>
      </c>
      <c r="K28" s="130">
        <v>25</v>
      </c>
      <c r="L28" s="140">
        <v>3.11</v>
      </c>
      <c r="M28" s="148"/>
      <c r="N28" s="140" t="s">
        <v>19</v>
      </c>
      <c r="O28" s="127" t="str">
        <f>_xlfn.DISPIMG("ID_B1C51C94C7C14FC2BAD659025A6444A0",1)</f>
        <v>=DISPIMG("ID_B1C51C94C7C14FC2BAD659025A6444A0",1)</v>
      </c>
      <c r="P28" s="148"/>
    </row>
    <row r="29" ht="55" customHeight="1" spans="1:16">
      <c r="A29" s="127">
        <v>26</v>
      </c>
      <c r="B29" s="128">
        <v>24128120</v>
      </c>
      <c r="C29" s="129" t="s">
        <v>44</v>
      </c>
      <c r="D29" s="127">
        <v>87.32</v>
      </c>
      <c r="E29" s="130">
        <v>25</v>
      </c>
      <c r="F29" s="131">
        <v>60.5</v>
      </c>
      <c r="G29" s="130">
        <v>119</v>
      </c>
      <c r="H29" s="131">
        <v>50</v>
      </c>
      <c r="I29" s="130">
        <v>15</v>
      </c>
      <c r="J29" s="130">
        <v>78.224</v>
      </c>
      <c r="K29" s="130">
        <v>26</v>
      </c>
      <c r="L29" s="138">
        <v>3.21</v>
      </c>
      <c r="M29" s="148"/>
      <c r="N29" s="140" t="s">
        <v>19</v>
      </c>
      <c r="O29" s="127" t="str">
        <f>_xlfn.DISPIMG("ID_A8F67C6F4E084EA0A4D03C92EA4975D4",1)</f>
        <v>=DISPIMG("ID_A8F67C6F4E084EA0A4D03C92EA4975D4",1)</v>
      </c>
      <c r="P29" s="148"/>
    </row>
    <row r="30" ht="55" customHeight="1" spans="1:16">
      <c r="A30" s="127">
        <v>27</v>
      </c>
      <c r="B30" s="134">
        <v>24128024</v>
      </c>
      <c r="C30" s="134" t="s">
        <v>45</v>
      </c>
      <c r="D30" s="127">
        <v>85.14</v>
      </c>
      <c r="E30" s="130">
        <v>36</v>
      </c>
      <c r="F30" s="131">
        <v>67</v>
      </c>
      <c r="G30" s="130">
        <v>21</v>
      </c>
      <c r="H30" s="131">
        <v>50</v>
      </c>
      <c r="I30" s="130">
        <v>15</v>
      </c>
      <c r="J30" s="130">
        <v>77.998</v>
      </c>
      <c r="K30" s="130">
        <v>27</v>
      </c>
      <c r="L30" s="127">
        <v>3</v>
      </c>
      <c r="M30" s="148"/>
      <c r="N30" s="130" t="s">
        <v>19</v>
      </c>
      <c r="O30" s="127" t="str">
        <f>_xlfn.DISPIMG("ID_B668CF0AD2D841E295A1096E7E486B2A",1)</f>
        <v>=DISPIMG("ID_B668CF0AD2D841E295A1096E7E486B2A",1)</v>
      </c>
      <c r="P30" s="148"/>
    </row>
    <row r="31" ht="55" customHeight="1" spans="1:16">
      <c r="A31" s="127">
        <v>28</v>
      </c>
      <c r="B31" s="133">
        <v>24128047</v>
      </c>
      <c r="C31" s="133" t="s">
        <v>46</v>
      </c>
      <c r="D31" s="127">
        <v>86.82</v>
      </c>
      <c r="E31" s="130">
        <v>27</v>
      </c>
      <c r="F31" s="131">
        <v>61</v>
      </c>
      <c r="G31" s="130">
        <v>112</v>
      </c>
      <c r="H31" s="131">
        <v>50</v>
      </c>
      <c r="I31" s="130">
        <v>15</v>
      </c>
      <c r="J31" s="130">
        <v>77.974</v>
      </c>
      <c r="K31" s="130">
        <v>28</v>
      </c>
      <c r="L31" s="143">
        <v>3.21</v>
      </c>
      <c r="M31" s="148"/>
      <c r="N31" s="149" t="s">
        <v>19</v>
      </c>
      <c r="O31" s="127" t="str">
        <f>_xlfn.DISPIMG("ID_A48703681C7F49A7B541B1DAC38878FF",1)</f>
        <v>=DISPIMG("ID_A48703681C7F49A7B541B1DAC38878FF",1)</v>
      </c>
      <c r="P31" s="148"/>
    </row>
    <row r="32" ht="55" customHeight="1" spans="1:16">
      <c r="A32" s="127">
        <v>29</v>
      </c>
      <c r="B32" s="142">
        <v>24128139</v>
      </c>
      <c r="C32" s="142" t="s">
        <v>47</v>
      </c>
      <c r="D32" s="127">
        <v>87</v>
      </c>
      <c r="E32" s="130">
        <v>26</v>
      </c>
      <c r="F32" s="131">
        <v>60</v>
      </c>
      <c r="G32" s="130">
        <v>176</v>
      </c>
      <c r="H32" s="131">
        <v>50</v>
      </c>
      <c r="I32" s="130">
        <v>15</v>
      </c>
      <c r="J32" s="130">
        <v>77.9</v>
      </c>
      <c r="K32" s="130">
        <v>29</v>
      </c>
      <c r="L32" s="149">
        <v>3.23</v>
      </c>
      <c r="M32" s="148"/>
      <c r="N32" s="149" t="s">
        <v>19</v>
      </c>
      <c r="O32" s="127" t="str">
        <f>_xlfn.DISPIMG("ID_ECD8B8A21C684F569BA00E364E81C1CF",1)</f>
        <v>=DISPIMG("ID_ECD8B8A21C684F569BA00E364E81C1CF",1)</v>
      </c>
      <c r="P32" s="148"/>
    </row>
    <row r="33" ht="55" customHeight="1" spans="1:16">
      <c r="A33" s="127">
        <v>30</v>
      </c>
      <c r="B33" s="141">
        <v>24128051</v>
      </c>
      <c r="C33" s="137" t="s">
        <v>48</v>
      </c>
      <c r="D33" s="127">
        <v>85.1</v>
      </c>
      <c r="E33" s="130">
        <v>37</v>
      </c>
      <c r="F33" s="131">
        <v>66.5</v>
      </c>
      <c r="G33" s="130">
        <v>23</v>
      </c>
      <c r="H33" s="131">
        <v>50</v>
      </c>
      <c r="I33" s="130">
        <v>15</v>
      </c>
      <c r="J33" s="130">
        <v>77.87</v>
      </c>
      <c r="K33" s="130">
        <v>30</v>
      </c>
      <c r="L33" s="139">
        <v>2.97</v>
      </c>
      <c r="M33" s="148"/>
      <c r="N33" s="139" t="s">
        <v>19</v>
      </c>
      <c r="O33" s="127" t="str">
        <f>_xlfn.DISPIMG("ID_ACC55DC7378C422DA4F6123BB4348497",1)</f>
        <v>=DISPIMG("ID_ACC55DC7378C422DA4F6123BB4348497",1)</v>
      </c>
      <c r="P33" s="148"/>
    </row>
    <row r="34" ht="55" customHeight="1" spans="1:16">
      <c r="A34" s="127">
        <v>31</v>
      </c>
      <c r="B34" s="143">
        <v>24128009</v>
      </c>
      <c r="C34" s="143" t="s">
        <v>49</v>
      </c>
      <c r="D34" s="127">
        <v>86.74</v>
      </c>
      <c r="E34" s="130">
        <v>28</v>
      </c>
      <c r="F34" s="131">
        <v>60.5</v>
      </c>
      <c r="G34" s="130">
        <v>119</v>
      </c>
      <c r="H34" s="131">
        <v>50</v>
      </c>
      <c r="I34" s="130">
        <v>15</v>
      </c>
      <c r="J34" s="130">
        <v>77.818</v>
      </c>
      <c r="K34" s="130">
        <v>31</v>
      </c>
      <c r="L34" s="149">
        <v>3.14</v>
      </c>
      <c r="M34" s="148"/>
      <c r="N34" s="149" t="s">
        <v>19</v>
      </c>
      <c r="O34" s="127" t="str">
        <f>_xlfn.DISPIMG("ID_57B130E7C35042A1AA844A4A19758766",1)</f>
        <v>=DISPIMG("ID_57B130E7C35042A1AA844A4A19758766",1)</v>
      </c>
      <c r="P34" s="148"/>
    </row>
    <row r="35" ht="55" customHeight="1" spans="1:16">
      <c r="A35" s="127">
        <v>32</v>
      </c>
      <c r="B35" s="133">
        <v>24128028</v>
      </c>
      <c r="C35" s="133" t="s">
        <v>50</v>
      </c>
      <c r="D35" s="127">
        <v>86.62</v>
      </c>
      <c r="E35" s="130">
        <v>29</v>
      </c>
      <c r="F35" s="131">
        <v>60.5</v>
      </c>
      <c r="G35" s="130">
        <v>119</v>
      </c>
      <c r="H35" s="131">
        <v>50</v>
      </c>
      <c r="I35" s="130">
        <v>15</v>
      </c>
      <c r="J35" s="130">
        <v>77.734</v>
      </c>
      <c r="K35" s="130">
        <v>32</v>
      </c>
      <c r="L35" s="143">
        <v>3.25</v>
      </c>
      <c r="M35" s="148"/>
      <c r="N35" s="149" t="s">
        <v>19</v>
      </c>
      <c r="O35" s="127" t="str">
        <f>_xlfn.DISPIMG("ID_D131A1DA6C3949EB9DAA877C8B702E91",1)</f>
        <v>=DISPIMG("ID_D131A1DA6C3949EB9DAA877C8B702E91",1)</v>
      </c>
      <c r="P35" s="148"/>
    </row>
    <row r="36" ht="55" customHeight="1" spans="1:16">
      <c r="A36" s="127">
        <v>33</v>
      </c>
      <c r="B36" s="128">
        <v>24128075</v>
      </c>
      <c r="C36" s="129" t="s">
        <v>51</v>
      </c>
      <c r="D36" s="127">
        <v>86.52</v>
      </c>
      <c r="E36" s="130">
        <v>30</v>
      </c>
      <c r="F36" s="131">
        <v>60.5</v>
      </c>
      <c r="G36" s="130">
        <v>119</v>
      </c>
      <c r="H36" s="131">
        <v>50</v>
      </c>
      <c r="I36" s="130">
        <v>15</v>
      </c>
      <c r="J36" s="130">
        <v>77.664</v>
      </c>
      <c r="K36" s="130">
        <v>33</v>
      </c>
      <c r="L36" s="140">
        <v>3.14</v>
      </c>
      <c r="M36" s="148"/>
      <c r="N36" s="140" t="s">
        <v>19</v>
      </c>
      <c r="O36" s="127" t="str">
        <f>_xlfn.DISPIMG("ID_7BDC4C974A4240CF92CFBEA0B4A4F3DD",1)</f>
        <v>=DISPIMG("ID_7BDC4C974A4240CF92CFBEA0B4A4F3DD",1)</v>
      </c>
      <c r="P36" s="148"/>
    </row>
    <row r="37" ht="55" customHeight="1" spans="1:16">
      <c r="A37" s="127">
        <v>34</v>
      </c>
      <c r="B37" s="132">
        <v>24128040</v>
      </c>
      <c r="C37" s="132" t="s">
        <v>52</v>
      </c>
      <c r="D37" s="127">
        <v>86.37</v>
      </c>
      <c r="E37" s="130">
        <v>31</v>
      </c>
      <c r="F37" s="131">
        <v>61</v>
      </c>
      <c r="G37" s="130">
        <v>112</v>
      </c>
      <c r="H37" s="131">
        <v>50</v>
      </c>
      <c r="I37" s="130">
        <v>15</v>
      </c>
      <c r="J37" s="130">
        <v>77.659</v>
      </c>
      <c r="K37" s="130">
        <v>34</v>
      </c>
      <c r="L37" s="129">
        <v>3.18</v>
      </c>
      <c r="M37" s="148"/>
      <c r="N37" s="140" t="s">
        <v>19</v>
      </c>
      <c r="O37" s="127" t="str">
        <f>_xlfn.DISPIMG("ID_77944B60967A4AC689B554DA20FE8B1D",1)</f>
        <v>=DISPIMG("ID_77944B60967A4AC689B554DA20FE8B1D",1)</v>
      </c>
      <c r="P37" s="148"/>
    </row>
    <row r="38" ht="55" customHeight="1" spans="1:16">
      <c r="A38" s="127">
        <v>35</v>
      </c>
      <c r="B38" s="144">
        <v>24128167</v>
      </c>
      <c r="C38" s="145" t="s">
        <v>53</v>
      </c>
      <c r="D38" s="127">
        <v>84.03</v>
      </c>
      <c r="E38" s="130">
        <v>53</v>
      </c>
      <c r="F38" s="131">
        <v>68.5</v>
      </c>
      <c r="G38" s="130">
        <v>10</v>
      </c>
      <c r="H38" s="131">
        <v>50</v>
      </c>
      <c r="I38" s="130">
        <v>15</v>
      </c>
      <c r="J38" s="130">
        <v>77.521</v>
      </c>
      <c r="K38" s="130">
        <v>35</v>
      </c>
      <c r="L38" s="140">
        <v>2.87</v>
      </c>
      <c r="M38" s="148"/>
      <c r="N38" s="145" t="s">
        <v>19</v>
      </c>
      <c r="O38" s="127" t="str">
        <f>_xlfn.DISPIMG("ID_DD88AC00921840ADB31B16A1534E1964",1)</f>
        <v>=DISPIMG("ID_DD88AC00921840ADB31B16A1534E1964",1)</v>
      </c>
      <c r="P38" s="148"/>
    </row>
    <row r="39" ht="55" customHeight="1" spans="1:16">
      <c r="A39" s="127">
        <v>36</v>
      </c>
      <c r="B39" s="139">
        <v>24128175</v>
      </c>
      <c r="C39" s="139" t="s">
        <v>54</v>
      </c>
      <c r="D39" s="127">
        <v>85.97</v>
      </c>
      <c r="E39" s="130">
        <v>32</v>
      </c>
      <c r="F39" s="131">
        <v>60.5</v>
      </c>
      <c r="G39" s="130">
        <v>119</v>
      </c>
      <c r="H39" s="131">
        <v>50</v>
      </c>
      <c r="I39" s="130">
        <v>15</v>
      </c>
      <c r="J39" s="130">
        <v>77.279</v>
      </c>
      <c r="K39" s="130">
        <v>36</v>
      </c>
      <c r="L39" s="138">
        <v>3.19</v>
      </c>
      <c r="M39" s="148"/>
      <c r="N39" s="138" t="s">
        <v>19</v>
      </c>
      <c r="O39" s="127" t="str">
        <f>_xlfn.DISPIMG("ID_78C8204550324563BA353C3C271C7987",1)</f>
        <v>=DISPIMG("ID_78C8204550324563BA353C3C271C7987",1)</v>
      </c>
      <c r="P39" s="148"/>
    </row>
    <row r="40" ht="55" customHeight="1" spans="1:16">
      <c r="A40" s="127">
        <v>37</v>
      </c>
      <c r="B40" s="132">
        <v>24128004</v>
      </c>
      <c r="C40" s="132" t="s">
        <v>55</v>
      </c>
      <c r="D40" s="127">
        <v>84.76</v>
      </c>
      <c r="E40" s="130">
        <v>40</v>
      </c>
      <c r="F40" s="131">
        <v>64.5</v>
      </c>
      <c r="G40" s="130">
        <v>44</v>
      </c>
      <c r="H40" s="131">
        <v>50</v>
      </c>
      <c r="I40" s="130">
        <v>15</v>
      </c>
      <c r="J40" s="130">
        <v>77.232</v>
      </c>
      <c r="K40" s="130">
        <v>37</v>
      </c>
      <c r="L40" s="137">
        <v>3.08</v>
      </c>
      <c r="M40" s="148"/>
      <c r="N40" s="138" t="s">
        <v>19</v>
      </c>
      <c r="O40" s="127" t="str">
        <f>_xlfn.DISPIMG("ID_2A1C822A1F2D4DAE942B69E1A221111A",1)</f>
        <v>=DISPIMG("ID_2A1C822A1F2D4DAE942B69E1A221111A",1)</v>
      </c>
      <c r="P40" s="148"/>
    </row>
    <row r="41" ht="55" customHeight="1" spans="1:16">
      <c r="A41" s="127">
        <v>38</v>
      </c>
      <c r="B41" s="135">
        <v>24128145</v>
      </c>
      <c r="C41" s="136" t="s">
        <v>56</v>
      </c>
      <c r="D41" s="127">
        <v>84.74</v>
      </c>
      <c r="E41" s="130">
        <v>41</v>
      </c>
      <c r="F41" s="131">
        <v>64</v>
      </c>
      <c r="G41" s="130">
        <v>63</v>
      </c>
      <c r="H41" s="131">
        <v>51</v>
      </c>
      <c r="I41" s="130">
        <v>12</v>
      </c>
      <c r="J41" s="130">
        <v>77.218</v>
      </c>
      <c r="K41" s="130">
        <v>38</v>
      </c>
      <c r="L41" s="130">
        <v>3.01</v>
      </c>
      <c r="M41" s="148"/>
      <c r="N41" s="130" t="s">
        <v>19</v>
      </c>
      <c r="O41" s="127" t="str">
        <f>_xlfn.DISPIMG("ID_8AAB11D016F241EBBA840E1519C0BBD9",1)</f>
        <v>=DISPIMG("ID_8AAB11D016F241EBBA840E1519C0BBD9",1)</v>
      </c>
      <c r="P41" s="148"/>
    </row>
    <row r="42" ht="55" customHeight="1" spans="1:16">
      <c r="A42" s="127">
        <v>39</v>
      </c>
      <c r="B42" s="135">
        <v>24128026</v>
      </c>
      <c r="C42" s="136" t="s">
        <v>57</v>
      </c>
      <c r="D42" s="127">
        <v>83.97</v>
      </c>
      <c r="E42" s="130">
        <v>54</v>
      </c>
      <c r="F42" s="131">
        <v>66.5</v>
      </c>
      <c r="G42" s="130">
        <v>23</v>
      </c>
      <c r="H42" s="131">
        <v>50</v>
      </c>
      <c r="I42" s="130">
        <v>15</v>
      </c>
      <c r="J42" s="130">
        <v>77.079</v>
      </c>
      <c r="K42" s="130">
        <v>39</v>
      </c>
      <c r="L42" s="127">
        <v>3.03</v>
      </c>
      <c r="M42" s="148"/>
      <c r="N42" s="130" t="s">
        <v>19</v>
      </c>
      <c r="O42" s="127" t="str">
        <f>_xlfn.DISPIMG("ID_6E5E51BCDDBA44DC840FB2B7780E5F86",1)</f>
        <v>=DISPIMG("ID_6E5E51BCDDBA44DC840FB2B7780E5F86",1)</v>
      </c>
      <c r="P42" s="148"/>
    </row>
    <row r="43" ht="55" customHeight="1" spans="1:16">
      <c r="A43" s="127">
        <v>40</v>
      </c>
      <c r="B43" s="132">
        <v>24128006</v>
      </c>
      <c r="C43" s="132" t="s">
        <v>58</v>
      </c>
      <c r="D43" s="127">
        <v>84.41</v>
      </c>
      <c r="E43" s="130">
        <v>45</v>
      </c>
      <c r="F43" s="131">
        <v>64.5</v>
      </c>
      <c r="G43" s="130">
        <v>44</v>
      </c>
      <c r="H43" s="131">
        <v>50</v>
      </c>
      <c r="I43" s="130">
        <v>15</v>
      </c>
      <c r="J43" s="130">
        <v>76.987</v>
      </c>
      <c r="K43" s="130">
        <v>40</v>
      </c>
      <c r="L43" s="137">
        <v>3.01</v>
      </c>
      <c r="M43" s="148"/>
      <c r="N43" s="138" t="s">
        <v>19</v>
      </c>
      <c r="O43" s="127" t="str">
        <f>_xlfn.DISPIMG("ID_714F88182F6A4546B0114050D14B99DB",1)</f>
        <v>=DISPIMG("ID_714F88182F6A4546B0114050D14B99DB",1)</v>
      </c>
      <c r="P43" s="148"/>
    </row>
    <row r="44" ht="55" customHeight="1" spans="1:16">
      <c r="A44" s="127">
        <v>41</v>
      </c>
      <c r="B44" s="128">
        <v>24128008</v>
      </c>
      <c r="C44" s="128" t="s">
        <v>59</v>
      </c>
      <c r="D44" s="127">
        <v>84.39</v>
      </c>
      <c r="E44" s="130">
        <v>46</v>
      </c>
      <c r="F44" s="131">
        <v>64.5</v>
      </c>
      <c r="G44" s="130">
        <v>44</v>
      </c>
      <c r="H44" s="131">
        <v>50</v>
      </c>
      <c r="I44" s="130">
        <v>15</v>
      </c>
      <c r="J44" s="130">
        <v>76.973</v>
      </c>
      <c r="K44" s="130">
        <v>41</v>
      </c>
      <c r="L44" s="140">
        <v>2.92</v>
      </c>
      <c r="M44" s="148"/>
      <c r="N44" s="145" t="s">
        <v>19</v>
      </c>
      <c r="O44" s="127" t="str">
        <f>_xlfn.DISPIMG("ID_AC37597207A14D498D15859A34F4FF25",1)</f>
        <v>=DISPIMG("ID_AC37597207A14D498D15859A34F4FF25",1)</v>
      </c>
      <c r="P44" s="148"/>
    </row>
    <row r="45" ht="55" customHeight="1" spans="1:16">
      <c r="A45" s="127">
        <v>42</v>
      </c>
      <c r="B45" s="133">
        <v>24128091</v>
      </c>
      <c r="C45" s="133" t="s">
        <v>60</v>
      </c>
      <c r="D45" s="127">
        <v>85.48</v>
      </c>
      <c r="E45" s="130">
        <v>34</v>
      </c>
      <c r="F45" s="131">
        <v>60.5</v>
      </c>
      <c r="G45" s="130">
        <v>119</v>
      </c>
      <c r="H45" s="131">
        <v>50</v>
      </c>
      <c r="I45" s="130">
        <v>15</v>
      </c>
      <c r="J45" s="130">
        <v>76.936</v>
      </c>
      <c r="K45" s="130">
        <v>42</v>
      </c>
      <c r="L45" s="143">
        <v>2.97</v>
      </c>
      <c r="M45" s="148"/>
      <c r="N45" s="149" t="s">
        <v>19</v>
      </c>
      <c r="O45" s="127" t="str">
        <f>_xlfn.DISPIMG("ID_BEF08AF4B2B34C1782923A0915D1CF8F",1)</f>
        <v>=DISPIMG("ID_BEF08AF4B2B34C1782923A0915D1CF8F",1)</v>
      </c>
      <c r="P45" s="148"/>
    </row>
    <row r="46" ht="55" customHeight="1" spans="1:16">
      <c r="A46" s="127">
        <v>43</v>
      </c>
      <c r="B46" s="134">
        <v>24128052</v>
      </c>
      <c r="C46" s="134" t="s">
        <v>61</v>
      </c>
      <c r="D46" s="127">
        <v>84.27</v>
      </c>
      <c r="E46" s="130">
        <v>48</v>
      </c>
      <c r="F46" s="131">
        <v>64.5</v>
      </c>
      <c r="G46" s="130">
        <v>44</v>
      </c>
      <c r="H46" s="131">
        <v>50</v>
      </c>
      <c r="I46" s="130">
        <v>15</v>
      </c>
      <c r="J46" s="130">
        <v>76.889</v>
      </c>
      <c r="K46" s="130">
        <v>43</v>
      </c>
      <c r="L46" s="127">
        <v>2.98</v>
      </c>
      <c r="M46" s="148"/>
      <c r="N46" s="130" t="s">
        <v>19</v>
      </c>
      <c r="O46" s="127" t="str">
        <f>_xlfn.DISPIMG("ID_C8547B6F7A2643A3A7FAF79A32D4C94C",1)</f>
        <v>=DISPIMG("ID_C8547B6F7A2643A3A7FAF79A32D4C94C",1)</v>
      </c>
      <c r="P46" s="148"/>
    </row>
    <row r="47" ht="55" customHeight="1" spans="1:16">
      <c r="A47" s="127">
        <v>44</v>
      </c>
      <c r="B47" s="132">
        <v>24128015</v>
      </c>
      <c r="C47" s="132" t="s">
        <v>62</v>
      </c>
      <c r="D47" s="127">
        <v>84.6</v>
      </c>
      <c r="E47" s="130">
        <v>42</v>
      </c>
      <c r="F47" s="131">
        <v>62.5</v>
      </c>
      <c r="G47" s="130">
        <v>88</v>
      </c>
      <c r="H47" s="131">
        <v>50</v>
      </c>
      <c r="I47" s="130">
        <v>15</v>
      </c>
      <c r="J47" s="130">
        <v>76.72</v>
      </c>
      <c r="K47" s="130">
        <v>44</v>
      </c>
      <c r="L47" s="129">
        <v>3.08</v>
      </c>
      <c r="M47" s="148"/>
      <c r="N47" s="140" t="s">
        <v>19</v>
      </c>
      <c r="O47" s="127" t="str">
        <f>_xlfn.DISPIMG("ID_9FB2A33AC96443CC978576D14DB6BCDB",1)</f>
        <v>=DISPIMG("ID_9FB2A33AC96443CC978576D14DB6BCDB",1)</v>
      </c>
      <c r="P47" s="148"/>
    </row>
    <row r="48" ht="55" customHeight="1" spans="1:16">
      <c r="A48" s="127">
        <v>45</v>
      </c>
      <c r="B48" s="132">
        <v>24128042</v>
      </c>
      <c r="C48" s="132" t="s">
        <v>63</v>
      </c>
      <c r="D48" s="127">
        <v>85.3</v>
      </c>
      <c r="E48" s="130">
        <v>35</v>
      </c>
      <c r="F48" s="131">
        <v>60</v>
      </c>
      <c r="G48" s="130">
        <v>176</v>
      </c>
      <c r="H48" s="131">
        <v>50</v>
      </c>
      <c r="I48" s="130">
        <v>15</v>
      </c>
      <c r="J48" s="130">
        <v>76.71</v>
      </c>
      <c r="K48" s="130">
        <v>45</v>
      </c>
      <c r="L48" s="129">
        <v>3.16</v>
      </c>
      <c r="M48" s="148"/>
      <c r="N48" s="140" t="s">
        <v>19</v>
      </c>
      <c r="O48" s="127" t="str">
        <f>_xlfn.DISPIMG("ID_EA53E8E32E3642829106A46856A6CE65",1)</f>
        <v>=DISPIMG("ID_EA53E8E32E3642829106A46856A6CE65",1)</v>
      </c>
      <c r="P48" s="148"/>
    </row>
    <row r="49" ht="55" customHeight="1" spans="1:16">
      <c r="A49" s="127">
        <v>46</v>
      </c>
      <c r="B49" s="146">
        <v>24128062</v>
      </c>
      <c r="C49" s="146" t="s">
        <v>64</v>
      </c>
      <c r="D49" s="127">
        <v>84.54</v>
      </c>
      <c r="E49" s="130">
        <v>43</v>
      </c>
      <c r="F49" s="131">
        <v>62.5</v>
      </c>
      <c r="G49" s="130">
        <v>88</v>
      </c>
      <c r="H49" s="131">
        <v>50</v>
      </c>
      <c r="I49" s="130">
        <v>15</v>
      </c>
      <c r="J49" s="130">
        <v>76.678</v>
      </c>
      <c r="K49" s="130">
        <v>46</v>
      </c>
      <c r="L49" s="139">
        <v>2.91</v>
      </c>
      <c r="M49" s="148"/>
      <c r="N49" s="139" t="s">
        <v>19</v>
      </c>
      <c r="O49" s="127" t="str">
        <f>_xlfn.DISPIMG("ID_278CBF5097264C31B291A27804F2BDBE",1)</f>
        <v>=DISPIMG("ID_278CBF5097264C31B291A27804F2BDBE",1)</v>
      </c>
      <c r="P49" s="148"/>
    </row>
    <row r="50" ht="55" customHeight="1" spans="1:16">
      <c r="A50" s="127">
        <v>47</v>
      </c>
      <c r="B50" s="128">
        <v>24128046</v>
      </c>
      <c r="C50" s="128" t="s">
        <v>65</v>
      </c>
      <c r="D50" s="127">
        <v>85.06</v>
      </c>
      <c r="E50" s="130">
        <v>38</v>
      </c>
      <c r="F50" s="131">
        <v>60.5</v>
      </c>
      <c r="G50" s="130">
        <v>119</v>
      </c>
      <c r="H50" s="131">
        <v>50</v>
      </c>
      <c r="I50" s="130">
        <v>15</v>
      </c>
      <c r="J50" s="130">
        <v>76.642</v>
      </c>
      <c r="K50" s="130">
        <v>47</v>
      </c>
      <c r="L50" s="129">
        <v>3.01</v>
      </c>
      <c r="M50" s="148"/>
      <c r="N50" s="145" t="s">
        <v>19</v>
      </c>
      <c r="O50" s="127" t="str">
        <f>_xlfn.DISPIMG("ID_7C4543DF453D4B6288E3BB52FC801D79",1)</f>
        <v>=DISPIMG("ID_7C4543DF453D4B6288E3BB52FC801D79",1)</v>
      </c>
      <c r="P50" s="148"/>
    </row>
    <row r="51" ht="55" customHeight="1" spans="1:16">
      <c r="A51" s="127">
        <v>48</v>
      </c>
      <c r="B51" s="133">
        <v>24128087</v>
      </c>
      <c r="C51" s="133" t="s">
        <v>66</v>
      </c>
      <c r="D51" s="127">
        <v>84.8</v>
      </c>
      <c r="E51" s="130">
        <v>39</v>
      </c>
      <c r="F51" s="131">
        <v>60.5</v>
      </c>
      <c r="G51" s="130">
        <v>119</v>
      </c>
      <c r="H51" s="131">
        <v>50</v>
      </c>
      <c r="I51" s="130">
        <v>15</v>
      </c>
      <c r="J51" s="130">
        <v>76.46</v>
      </c>
      <c r="K51" s="130">
        <v>48</v>
      </c>
      <c r="L51" s="143">
        <v>2.91</v>
      </c>
      <c r="M51" s="148"/>
      <c r="N51" s="149" t="s">
        <v>19</v>
      </c>
      <c r="O51" s="127" t="str">
        <f>_xlfn.DISPIMG("ID_E851D4B6750E498AAB47057CED3A57BD",1)</f>
        <v>=DISPIMG("ID_E851D4B6750E498AAB47057CED3A57BD",1)</v>
      </c>
      <c r="P51" s="148"/>
    </row>
    <row r="52" ht="55" customHeight="1" spans="1:16">
      <c r="A52" s="127">
        <v>49</v>
      </c>
      <c r="B52" s="142">
        <v>24128076</v>
      </c>
      <c r="C52" s="147" t="s">
        <v>67</v>
      </c>
      <c r="D52" s="127">
        <v>83.2</v>
      </c>
      <c r="E52" s="130">
        <v>60</v>
      </c>
      <c r="F52" s="131">
        <v>66</v>
      </c>
      <c r="G52" s="130">
        <v>33</v>
      </c>
      <c r="H52" s="131">
        <v>50</v>
      </c>
      <c r="I52" s="130">
        <v>15</v>
      </c>
      <c r="J52" s="130">
        <v>76.44</v>
      </c>
      <c r="K52" s="130">
        <v>49</v>
      </c>
      <c r="L52" s="153">
        <v>2.85</v>
      </c>
      <c r="M52" s="148"/>
      <c r="N52" s="130" t="s">
        <v>19</v>
      </c>
      <c r="O52" s="127" t="str">
        <f>_xlfn.DISPIMG("ID_C9D650E5064B4438B18509E42B2072F1",1)</f>
        <v>=DISPIMG("ID_C9D650E5064B4438B18509E42B2072F1",1)</v>
      </c>
      <c r="P52" s="148"/>
    </row>
    <row r="53" ht="55" customHeight="1" spans="1:16">
      <c r="A53" s="127">
        <v>50</v>
      </c>
      <c r="B53" s="128">
        <v>24128012</v>
      </c>
      <c r="C53" s="129" t="s">
        <v>68</v>
      </c>
      <c r="D53" s="127">
        <v>83.4</v>
      </c>
      <c r="E53" s="130">
        <v>57</v>
      </c>
      <c r="F53" s="131">
        <v>64.5</v>
      </c>
      <c r="G53" s="130">
        <v>44</v>
      </c>
      <c r="H53" s="131">
        <v>50</v>
      </c>
      <c r="I53" s="130">
        <v>15</v>
      </c>
      <c r="J53" s="130">
        <v>76.28</v>
      </c>
      <c r="K53" s="130">
        <v>50</v>
      </c>
      <c r="L53" s="137">
        <v>2.92</v>
      </c>
      <c r="M53" s="148"/>
      <c r="N53" s="138" t="s">
        <v>69</v>
      </c>
      <c r="O53" s="127" t="str">
        <f>_xlfn.DISPIMG("ID_E41B9539B4CB4B929699E2D23758E050",1)</f>
        <v>=DISPIMG("ID_E41B9539B4CB4B929699E2D23758E050",1)</v>
      </c>
      <c r="P53" s="148"/>
    </row>
    <row r="54" ht="55" customHeight="1" spans="1:16">
      <c r="A54" s="127">
        <v>51</v>
      </c>
      <c r="B54" s="135">
        <v>24128039</v>
      </c>
      <c r="C54" s="136" t="s">
        <v>70</v>
      </c>
      <c r="D54" s="127">
        <v>84.07</v>
      </c>
      <c r="E54" s="130">
        <v>51</v>
      </c>
      <c r="F54" s="131">
        <v>62</v>
      </c>
      <c r="G54" s="130">
        <v>97</v>
      </c>
      <c r="H54" s="131">
        <v>50</v>
      </c>
      <c r="I54" s="130">
        <v>15</v>
      </c>
      <c r="J54" s="130">
        <v>76.249</v>
      </c>
      <c r="K54" s="130">
        <v>51</v>
      </c>
      <c r="L54" s="127">
        <v>3.01</v>
      </c>
      <c r="M54" s="148"/>
      <c r="N54" s="130" t="s">
        <v>19</v>
      </c>
      <c r="O54" s="127" t="str">
        <f>_xlfn.DISPIMG("ID_A9701000DB9A45399F766EEB4D65772D",1)</f>
        <v>=DISPIMG("ID_A9701000DB9A45399F766EEB4D65772D",1)</v>
      </c>
      <c r="P54" s="148"/>
    </row>
    <row r="55" ht="55" customHeight="1" spans="1:16">
      <c r="A55" s="127">
        <v>52</v>
      </c>
      <c r="B55" s="135">
        <v>24128112</v>
      </c>
      <c r="C55" s="136" t="s">
        <v>71</v>
      </c>
      <c r="D55" s="127">
        <v>84.47</v>
      </c>
      <c r="E55" s="130">
        <v>44</v>
      </c>
      <c r="F55" s="131">
        <v>60</v>
      </c>
      <c r="G55" s="130">
        <v>176</v>
      </c>
      <c r="H55" s="131">
        <v>50</v>
      </c>
      <c r="I55" s="130">
        <v>15</v>
      </c>
      <c r="J55" s="130">
        <v>76.129</v>
      </c>
      <c r="K55" s="130">
        <v>52</v>
      </c>
      <c r="L55" s="130">
        <v>2.97</v>
      </c>
      <c r="M55" s="148"/>
      <c r="N55" s="130" t="s">
        <v>19</v>
      </c>
      <c r="O55" s="127" t="str">
        <f>_xlfn.DISPIMG("ID_B919E5BDAC7C4279A6E898E88C592BFB",1)</f>
        <v>=DISPIMG("ID_B919E5BDAC7C4279A6E898E88C592BFB",1)</v>
      </c>
      <c r="P55" s="148"/>
    </row>
    <row r="56" ht="55" customHeight="1" spans="1:16">
      <c r="A56" s="127">
        <v>53</v>
      </c>
      <c r="B56" s="128">
        <v>24128073</v>
      </c>
      <c r="C56" s="128" t="s">
        <v>72</v>
      </c>
      <c r="D56" s="127">
        <v>81.99</v>
      </c>
      <c r="E56" s="130">
        <v>76</v>
      </c>
      <c r="F56" s="131">
        <v>68.5</v>
      </c>
      <c r="G56" s="130">
        <v>10</v>
      </c>
      <c r="H56" s="131">
        <v>50</v>
      </c>
      <c r="I56" s="130">
        <v>15</v>
      </c>
      <c r="J56" s="130">
        <v>76.093</v>
      </c>
      <c r="K56" s="130">
        <v>53</v>
      </c>
      <c r="L56" s="139">
        <v>2.77</v>
      </c>
      <c r="M56" s="148"/>
      <c r="N56" s="144" t="s">
        <v>19</v>
      </c>
      <c r="O56" s="127" t="str">
        <f>_xlfn.DISPIMG("ID_49336FF9EFA64B1C95D33D59066A742E",1)</f>
        <v>=DISPIMG("ID_49336FF9EFA64B1C95D33D59066A742E",1)</v>
      </c>
      <c r="P56" s="148"/>
    </row>
    <row r="57" ht="55" customHeight="1" spans="1:16">
      <c r="A57" s="127">
        <v>54</v>
      </c>
      <c r="B57" s="128">
        <v>24128096</v>
      </c>
      <c r="C57" s="129" t="s">
        <v>73</v>
      </c>
      <c r="D57" s="127">
        <v>84.39</v>
      </c>
      <c r="E57" s="130">
        <v>46</v>
      </c>
      <c r="F57" s="131">
        <v>60</v>
      </c>
      <c r="G57" s="130">
        <v>176</v>
      </c>
      <c r="H57" s="131">
        <v>50</v>
      </c>
      <c r="I57" s="130">
        <v>15</v>
      </c>
      <c r="J57" s="130">
        <v>76.073</v>
      </c>
      <c r="K57" s="130">
        <v>54</v>
      </c>
      <c r="L57" s="138">
        <v>2.99</v>
      </c>
      <c r="M57" s="148"/>
      <c r="N57" s="138" t="s">
        <v>19</v>
      </c>
      <c r="O57" s="127" t="str">
        <f>_xlfn.DISPIMG("ID_B27555D315AE4EE4B3D232920D4B9D33",1)</f>
        <v>=DISPIMG("ID_B27555D315AE4EE4B3D232920D4B9D33",1)</v>
      </c>
      <c r="P57" s="148"/>
    </row>
    <row r="58" ht="55" customHeight="1" spans="1:16">
      <c r="A58" s="127">
        <v>55</v>
      </c>
      <c r="B58" s="135">
        <v>24128134</v>
      </c>
      <c r="C58" s="136" t="s">
        <v>74</v>
      </c>
      <c r="D58" s="127">
        <v>83.53</v>
      </c>
      <c r="E58" s="130">
        <v>56</v>
      </c>
      <c r="F58" s="131">
        <v>62</v>
      </c>
      <c r="G58" s="130">
        <v>97</v>
      </c>
      <c r="H58" s="131">
        <v>51</v>
      </c>
      <c r="I58" s="130">
        <v>12</v>
      </c>
      <c r="J58" s="130">
        <v>75.971</v>
      </c>
      <c r="K58" s="130">
        <v>55</v>
      </c>
      <c r="L58" s="127">
        <v>2.85</v>
      </c>
      <c r="M58" s="148"/>
      <c r="N58" s="130" t="s">
        <v>19</v>
      </c>
      <c r="O58" s="127" t="str">
        <f>_xlfn.DISPIMG("ID_79AE01145A8C4FFDA4FB2082264D5EF0",1)</f>
        <v>=DISPIMG("ID_79AE01145A8C4FFDA4FB2082264D5EF0",1)</v>
      </c>
      <c r="P58" s="148"/>
    </row>
    <row r="59" ht="55" customHeight="1" spans="1:16">
      <c r="A59" s="127">
        <v>56</v>
      </c>
      <c r="B59" s="143">
        <v>24128010</v>
      </c>
      <c r="C59" s="143" t="s">
        <v>75</v>
      </c>
      <c r="D59" s="127">
        <v>84.09</v>
      </c>
      <c r="E59" s="130">
        <v>50</v>
      </c>
      <c r="F59" s="131">
        <v>60.5</v>
      </c>
      <c r="G59" s="130">
        <v>119</v>
      </c>
      <c r="H59" s="131">
        <v>50</v>
      </c>
      <c r="I59" s="130">
        <v>15</v>
      </c>
      <c r="J59" s="130">
        <v>75.963</v>
      </c>
      <c r="K59" s="130">
        <v>56</v>
      </c>
      <c r="L59" s="149">
        <v>2.94</v>
      </c>
      <c r="M59" s="148"/>
      <c r="N59" s="149" t="s">
        <v>19</v>
      </c>
      <c r="O59" s="127" t="str">
        <f>_xlfn.DISPIMG("ID_71A55B816C4A41F7BC4FD9971117CBFA",1)</f>
        <v>=DISPIMG("ID_71A55B816C4A41F7BC4FD9971117CBFA",1)</v>
      </c>
      <c r="P59" s="148"/>
    </row>
    <row r="60" ht="55" customHeight="1" spans="1:16">
      <c r="A60" s="127">
        <v>57</v>
      </c>
      <c r="B60" s="128">
        <v>24128054</v>
      </c>
      <c r="C60" s="129" t="s">
        <v>76</v>
      </c>
      <c r="D60" s="127">
        <v>82.94</v>
      </c>
      <c r="E60" s="130">
        <v>66</v>
      </c>
      <c r="F60" s="131">
        <v>64.5</v>
      </c>
      <c r="G60" s="130">
        <v>44</v>
      </c>
      <c r="H60" s="131">
        <v>50</v>
      </c>
      <c r="I60" s="130">
        <v>15</v>
      </c>
      <c r="J60" s="130">
        <v>75.958</v>
      </c>
      <c r="K60" s="130">
        <v>57</v>
      </c>
      <c r="L60" s="140">
        <v>2.9</v>
      </c>
      <c r="M60" s="148"/>
      <c r="N60" s="140" t="s">
        <v>19</v>
      </c>
      <c r="O60" s="127" t="str">
        <f>_xlfn.DISPIMG("ID_8250B3B9E197405B89E1D7BB6F0E14A3",1)</f>
        <v>=DISPIMG("ID_8250B3B9E197405B89E1D7BB6F0E14A3",1)</v>
      </c>
      <c r="P60" s="148"/>
    </row>
    <row r="61" ht="55" customHeight="1" spans="1:16">
      <c r="A61" s="127">
        <v>58</v>
      </c>
      <c r="B61" s="142">
        <v>24128018</v>
      </c>
      <c r="C61" s="142" t="s">
        <v>77</v>
      </c>
      <c r="D61" s="127">
        <v>84.06</v>
      </c>
      <c r="E61" s="130">
        <v>52</v>
      </c>
      <c r="F61" s="131">
        <v>60.5</v>
      </c>
      <c r="G61" s="130">
        <v>119</v>
      </c>
      <c r="H61" s="131">
        <v>50</v>
      </c>
      <c r="I61" s="130">
        <v>15</v>
      </c>
      <c r="J61" s="130">
        <v>75.942</v>
      </c>
      <c r="K61" s="130">
        <v>58</v>
      </c>
      <c r="L61" s="153">
        <v>3.04</v>
      </c>
      <c r="M61" s="148"/>
      <c r="N61" s="149" t="s">
        <v>19</v>
      </c>
      <c r="O61" s="127" t="str">
        <f>_xlfn.DISPIMG("ID_433814A45CD24F3BA42ECCEA3DCFEF5A",1)</f>
        <v>=DISPIMG("ID_433814A45CD24F3BA42ECCEA3DCFEF5A",1)</v>
      </c>
      <c r="P61" s="148"/>
    </row>
    <row r="62" ht="55" customHeight="1" spans="1:16">
      <c r="A62" s="127">
        <v>59</v>
      </c>
      <c r="B62" s="135">
        <v>24128198</v>
      </c>
      <c r="C62" s="136" t="s">
        <v>78</v>
      </c>
      <c r="D62" s="127">
        <v>84.19</v>
      </c>
      <c r="E62" s="130">
        <v>49</v>
      </c>
      <c r="F62" s="131">
        <v>60</v>
      </c>
      <c r="G62" s="130">
        <v>176</v>
      </c>
      <c r="H62" s="131">
        <v>50</v>
      </c>
      <c r="I62" s="130">
        <v>15</v>
      </c>
      <c r="J62" s="130">
        <v>75.933</v>
      </c>
      <c r="K62" s="130">
        <v>59</v>
      </c>
      <c r="L62" s="130">
        <v>3</v>
      </c>
      <c r="M62" s="148"/>
      <c r="N62" s="130" t="s">
        <v>19</v>
      </c>
      <c r="O62" s="127" t="str">
        <f>_xlfn.DISPIMG("ID_9299AB5C02864E91B08FC7BDE741E79F",1)</f>
        <v>=DISPIMG("ID_9299AB5C02864E91B08FC7BDE741E79F",1)</v>
      </c>
      <c r="P62" s="148"/>
    </row>
    <row r="63" ht="55" customHeight="1" spans="1:16">
      <c r="A63" s="127">
        <v>60</v>
      </c>
      <c r="B63" s="132">
        <v>24128084</v>
      </c>
      <c r="C63" s="132" t="s">
        <v>79</v>
      </c>
      <c r="D63" s="127">
        <v>83.3</v>
      </c>
      <c r="E63" s="130">
        <v>58</v>
      </c>
      <c r="F63" s="131">
        <v>63</v>
      </c>
      <c r="G63" s="130">
        <v>84</v>
      </c>
      <c r="H63" s="131">
        <v>50</v>
      </c>
      <c r="I63" s="130">
        <v>15</v>
      </c>
      <c r="J63" s="130">
        <v>75.91</v>
      </c>
      <c r="K63" s="130">
        <v>60</v>
      </c>
      <c r="L63" s="137">
        <v>2.84</v>
      </c>
      <c r="M63" s="148"/>
      <c r="N63" s="138" t="s">
        <v>19</v>
      </c>
      <c r="O63" s="127" t="str">
        <f>_xlfn.DISPIMG("ID_30A3DBBF10074B50B8F4F6D414DF1619",1)</f>
        <v>=DISPIMG("ID_30A3DBBF10074B50B8F4F6D414DF1619",1)</v>
      </c>
      <c r="P63" s="148"/>
    </row>
    <row r="64" ht="55" customHeight="1" spans="1:16">
      <c r="A64" s="127">
        <v>61</v>
      </c>
      <c r="B64" s="141">
        <v>24128154</v>
      </c>
      <c r="C64" s="137" t="s">
        <v>80</v>
      </c>
      <c r="D64" s="127">
        <v>81.48</v>
      </c>
      <c r="E64" s="130">
        <v>78</v>
      </c>
      <c r="F64" s="131">
        <v>66</v>
      </c>
      <c r="G64" s="130">
        <v>33</v>
      </c>
      <c r="H64" s="131">
        <v>56</v>
      </c>
      <c r="I64" s="130">
        <v>8</v>
      </c>
      <c r="J64" s="130">
        <v>75.836</v>
      </c>
      <c r="K64" s="130">
        <v>61</v>
      </c>
      <c r="L64" s="137">
        <v>2.79</v>
      </c>
      <c r="M64" s="148"/>
      <c r="N64" s="138" t="s">
        <v>69</v>
      </c>
      <c r="O64" s="127" t="str">
        <f>_xlfn.DISPIMG("ID_4A2AA72871024DD19214D26C35418DA7",1)</f>
        <v>=DISPIMG("ID_4A2AA72871024DD19214D26C35418DA7",1)</v>
      </c>
      <c r="P64" s="148"/>
    </row>
    <row r="65" ht="55" customHeight="1" spans="1:16">
      <c r="A65" s="127">
        <v>62</v>
      </c>
      <c r="B65" s="132">
        <v>24128089</v>
      </c>
      <c r="C65" s="132" t="s">
        <v>81</v>
      </c>
      <c r="D65" s="127">
        <v>83.79</v>
      </c>
      <c r="E65" s="130">
        <v>55</v>
      </c>
      <c r="F65" s="131">
        <v>60.5</v>
      </c>
      <c r="G65" s="130">
        <v>119</v>
      </c>
      <c r="H65" s="131">
        <v>50</v>
      </c>
      <c r="I65" s="130">
        <v>15</v>
      </c>
      <c r="J65" s="130">
        <v>75.753</v>
      </c>
      <c r="K65" s="130">
        <v>62</v>
      </c>
      <c r="L65" s="138">
        <v>3</v>
      </c>
      <c r="M65" s="148"/>
      <c r="N65" s="138" t="s">
        <v>19</v>
      </c>
      <c r="O65" s="127" t="str">
        <f>_xlfn.DISPIMG("ID_2A4776882ABD464BBBB02DEA8D3D204F",1)</f>
        <v>=DISPIMG("ID_2A4776882ABD464BBBB02DEA8D3D204F",1)</v>
      </c>
      <c r="P65" s="148"/>
    </row>
    <row r="66" ht="55" customHeight="1" spans="1:16">
      <c r="A66" s="127">
        <v>63</v>
      </c>
      <c r="B66" s="128">
        <v>24128029</v>
      </c>
      <c r="C66" s="129" t="s">
        <v>82</v>
      </c>
      <c r="D66" s="137">
        <v>83.18</v>
      </c>
      <c r="E66" s="130">
        <v>61</v>
      </c>
      <c r="F66" s="131">
        <v>62</v>
      </c>
      <c r="G66" s="138">
        <v>97</v>
      </c>
      <c r="H66" s="131">
        <v>50</v>
      </c>
      <c r="I66" s="138">
        <v>15</v>
      </c>
      <c r="J66" s="138">
        <v>75.626</v>
      </c>
      <c r="K66" s="130">
        <v>63</v>
      </c>
      <c r="L66" s="137">
        <v>2.77</v>
      </c>
      <c r="M66" s="148"/>
      <c r="N66" s="138" t="s">
        <v>19</v>
      </c>
      <c r="O66" s="157" t="str">
        <f>_xlfn.DISPIMG("ID_ADE4A1D22D6B4E64AE2BEF4ECAAF559D",1)</f>
        <v>=DISPIMG("ID_ADE4A1D22D6B4E64AE2BEF4ECAAF559D",1)</v>
      </c>
      <c r="P66" s="152"/>
    </row>
    <row r="67" s="38" customFormat="1" ht="55" customHeight="1" spans="1:16">
      <c r="A67" s="127">
        <v>64</v>
      </c>
      <c r="B67" s="134">
        <v>24128292</v>
      </c>
      <c r="C67" s="134" t="s">
        <v>83</v>
      </c>
      <c r="D67" s="127">
        <v>79.69</v>
      </c>
      <c r="E67" s="130">
        <v>110</v>
      </c>
      <c r="F67" s="131">
        <v>68.5</v>
      </c>
      <c r="G67" s="130">
        <v>10</v>
      </c>
      <c r="H67" s="131">
        <v>60</v>
      </c>
      <c r="I67" s="130">
        <v>3</v>
      </c>
      <c r="J67" s="130">
        <v>75.483</v>
      </c>
      <c r="K67" s="130">
        <v>64</v>
      </c>
      <c r="L67" s="127">
        <v>2.46</v>
      </c>
      <c r="M67" s="152"/>
      <c r="N67" s="151" t="s">
        <v>69</v>
      </c>
      <c r="O67" s="127" t="str">
        <f>_xlfn.DISPIMG("ID_974DA051A0AC4C8287F4399A0C546BC7",1)</f>
        <v>=DISPIMG("ID_974DA051A0AC4C8287F4399A0C546BC7",1)</v>
      </c>
      <c r="P67" s="148"/>
    </row>
    <row r="68" ht="55" customHeight="1" spans="1:16">
      <c r="A68" s="127">
        <v>65</v>
      </c>
      <c r="B68" s="142">
        <v>24128031</v>
      </c>
      <c r="C68" s="147" t="s">
        <v>84</v>
      </c>
      <c r="D68" s="127">
        <v>83.3</v>
      </c>
      <c r="E68" s="130">
        <v>58</v>
      </c>
      <c r="F68" s="131">
        <v>60.5</v>
      </c>
      <c r="G68" s="130">
        <v>119</v>
      </c>
      <c r="H68" s="131">
        <v>50</v>
      </c>
      <c r="I68" s="130">
        <v>15</v>
      </c>
      <c r="J68" s="130">
        <v>75.41</v>
      </c>
      <c r="K68" s="130">
        <v>65</v>
      </c>
      <c r="L68" s="130">
        <v>2.93</v>
      </c>
      <c r="M68" s="148"/>
      <c r="N68" s="130" t="s">
        <v>19</v>
      </c>
      <c r="O68" s="127" t="str">
        <f>_xlfn.DISPIMG("ID_2F3FD8E4A00F432ABC2AA9659ACD0CC3",1)</f>
        <v>=DISPIMG("ID_2F3FD8E4A00F432ABC2AA9659ACD0CC3",1)</v>
      </c>
      <c r="P68" s="148"/>
    </row>
    <row r="69" ht="55" customHeight="1" spans="1:16">
      <c r="A69" s="127">
        <v>66</v>
      </c>
      <c r="B69" s="139">
        <v>24128233</v>
      </c>
      <c r="C69" s="140" t="s">
        <v>85</v>
      </c>
      <c r="D69" s="127">
        <v>79.65</v>
      </c>
      <c r="E69" s="130">
        <v>111</v>
      </c>
      <c r="F69" s="131">
        <v>69</v>
      </c>
      <c r="G69" s="130">
        <v>5</v>
      </c>
      <c r="H69" s="131">
        <v>58</v>
      </c>
      <c r="I69" s="130">
        <v>5</v>
      </c>
      <c r="J69" s="130">
        <v>75.355</v>
      </c>
      <c r="K69" s="130">
        <v>66</v>
      </c>
      <c r="L69" s="138">
        <v>2.54</v>
      </c>
      <c r="M69" s="148"/>
      <c r="N69" s="138" t="s">
        <v>19</v>
      </c>
      <c r="O69" s="127" t="str">
        <f>_xlfn.DISPIMG("ID_373A17F0E2A643489598A47FC8C7A9ED",1)</f>
        <v>=DISPIMG("ID_373A17F0E2A643489598A47FC8C7A9ED",1)</v>
      </c>
      <c r="P69" s="148"/>
    </row>
    <row r="70" ht="55" customHeight="1" spans="1:16">
      <c r="A70" s="127">
        <v>67</v>
      </c>
      <c r="B70" s="132">
        <v>24128293</v>
      </c>
      <c r="C70" s="132" t="s">
        <v>86</v>
      </c>
      <c r="D70" s="127">
        <v>77.48</v>
      </c>
      <c r="E70" s="130">
        <v>149</v>
      </c>
      <c r="F70" s="131">
        <v>73.5</v>
      </c>
      <c r="G70" s="130">
        <v>2</v>
      </c>
      <c r="H70" s="131">
        <v>64</v>
      </c>
      <c r="I70" s="130">
        <v>2</v>
      </c>
      <c r="J70" s="130">
        <v>75.336</v>
      </c>
      <c r="K70" s="130">
        <v>67</v>
      </c>
      <c r="L70" s="137">
        <v>2.36</v>
      </c>
      <c r="M70" s="148"/>
      <c r="N70" s="138" t="s">
        <v>19</v>
      </c>
      <c r="O70" s="127" t="str">
        <f>_xlfn.DISPIMG("ID_02345E6718414CB8AAC3764664C2883E",1)</f>
        <v>=DISPIMG("ID_02345E6718414CB8AAC3764664C2883E",1)</v>
      </c>
      <c r="P70" s="148"/>
    </row>
    <row r="71" ht="55" customHeight="1" spans="1:16">
      <c r="A71" s="127">
        <v>68</v>
      </c>
      <c r="B71" s="134">
        <v>24128093</v>
      </c>
      <c r="C71" s="134" t="s">
        <v>87</v>
      </c>
      <c r="D71" s="127">
        <v>83.18</v>
      </c>
      <c r="E71" s="130">
        <v>61</v>
      </c>
      <c r="F71" s="131">
        <v>60.5</v>
      </c>
      <c r="G71" s="130">
        <v>119</v>
      </c>
      <c r="H71" s="131">
        <v>50</v>
      </c>
      <c r="I71" s="130">
        <v>15</v>
      </c>
      <c r="J71" s="130">
        <v>75.326</v>
      </c>
      <c r="K71" s="130">
        <v>68</v>
      </c>
      <c r="L71" s="127">
        <v>2.73</v>
      </c>
      <c r="M71" s="148"/>
      <c r="N71" s="130" t="s">
        <v>19</v>
      </c>
      <c r="O71" s="127" t="str">
        <f>_xlfn.DISPIMG("ID_99A5ABD45CA549749D0CE598F6D527AC",1)</f>
        <v>=DISPIMG("ID_99A5ABD45CA549749D0CE598F6D527AC",1)</v>
      </c>
      <c r="P71" s="148"/>
    </row>
    <row r="72" ht="55" customHeight="1" spans="1:16">
      <c r="A72" s="127">
        <v>69</v>
      </c>
      <c r="B72" s="128">
        <v>24128033</v>
      </c>
      <c r="C72" s="128" t="s">
        <v>88</v>
      </c>
      <c r="D72" s="127">
        <v>83.12</v>
      </c>
      <c r="E72" s="130">
        <v>63</v>
      </c>
      <c r="F72" s="131">
        <v>60.5</v>
      </c>
      <c r="G72" s="130">
        <v>119</v>
      </c>
      <c r="H72" s="131">
        <v>50</v>
      </c>
      <c r="I72" s="130">
        <v>15</v>
      </c>
      <c r="J72" s="130">
        <v>75.284</v>
      </c>
      <c r="K72" s="130">
        <v>69</v>
      </c>
      <c r="L72" s="129">
        <v>2.85</v>
      </c>
      <c r="M72" s="148"/>
      <c r="N72" s="145" t="s">
        <v>19</v>
      </c>
      <c r="O72" s="127" t="str">
        <f>_xlfn.DISPIMG("ID_E5458BCF50934D0F9C9307D697E5FE52",1)</f>
        <v>=DISPIMG("ID_E5458BCF50934D0F9C9307D697E5FE52",1)</v>
      </c>
      <c r="P72" s="148"/>
    </row>
    <row r="73" ht="55" customHeight="1" spans="1:16">
      <c r="A73" s="127">
        <v>70</v>
      </c>
      <c r="B73" s="135">
        <v>24128123</v>
      </c>
      <c r="C73" s="136" t="s">
        <v>89</v>
      </c>
      <c r="D73" s="127">
        <v>81.26</v>
      </c>
      <c r="E73" s="130">
        <v>81</v>
      </c>
      <c r="F73" s="131">
        <v>66.5</v>
      </c>
      <c r="G73" s="130">
        <v>23</v>
      </c>
      <c r="H73" s="131">
        <v>50</v>
      </c>
      <c r="I73" s="130">
        <v>15</v>
      </c>
      <c r="J73" s="130">
        <v>75.182</v>
      </c>
      <c r="K73" s="130">
        <v>70</v>
      </c>
      <c r="L73" s="130">
        <v>2.67</v>
      </c>
      <c r="M73" s="148"/>
      <c r="N73" s="130" t="s">
        <v>19</v>
      </c>
      <c r="O73" s="127" t="str">
        <f>_xlfn.DISPIMG("ID_BCEA4C8AF46D435FB9719D8390CAD6BF",1)</f>
        <v>=DISPIMG("ID_BCEA4C8AF46D435FB9719D8390CAD6BF",1)</v>
      </c>
      <c r="P73" s="148"/>
    </row>
    <row r="74" ht="55" customHeight="1" spans="1:16">
      <c r="A74" s="127">
        <v>71</v>
      </c>
      <c r="B74" s="143">
        <v>24128203</v>
      </c>
      <c r="C74" s="127" t="s">
        <v>90</v>
      </c>
      <c r="D74" s="127">
        <v>83.1</v>
      </c>
      <c r="E74" s="130">
        <v>64</v>
      </c>
      <c r="F74" s="131">
        <v>60</v>
      </c>
      <c r="G74" s="130">
        <v>176</v>
      </c>
      <c r="H74" s="131">
        <v>50</v>
      </c>
      <c r="I74" s="130">
        <v>15</v>
      </c>
      <c r="J74" s="130">
        <v>75.17</v>
      </c>
      <c r="K74" s="130">
        <v>71</v>
      </c>
      <c r="L74" s="130">
        <v>2.48</v>
      </c>
      <c r="M74" s="148"/>
      <c r="N74" s="151" t="s">
        <v>69</v>
      </c>
      <c r="O74" s="127" t="str">
        <f>_xlfn.DISPIMG("ID_F923549AF8DF4B3E953BE0605611CCF9",1)</f>
        <v>=DISPIMG("ID_F923549AF8DF4B3E953BE0605611CCF9",1)</v>
      </c>
      <c r="P74" s="148"/>
    </row>
    <row r="75" ht="55" customHeight="1" spans="1:16">
      <c r="A75" s="127">
        <v>72</v>
      </c>
      <c r="B75" s="135">
        <v>24128078</v>
      </c>
      <c r="C75" s="136" t="s">
        <v>91</v>
      </c>
      <c r="D75" s="137">
        <v>83.02</v>
      </c>
      <c r="E75" s="130">
        <v>65</v>
      </c>
      <c r="F75" s="131">
        <v>60</v>
      </c>
      <c r="G75" s="138">
        <v>176</v>
      </c>
      <c r="H75" s="131">
        <v>50</v>
      </c>
      <c r="I75" s="138">
        <v>15</v>
      </c>
      <c r="J75" s="138">
        <v>75.114</v>
      </c>
      <c r="K75" s="130">
        <v>72</v>
      </c>
      <c r="L75" s="137">
        <v>2.86</v>
      </c>
      <c r="M75" s="148"/>
      <c r="N75" s="138" t="s">
        <v>69</v>
      </c>
      <c r="O75" s="137" t="str">
        <f>_xlfn.DISPIMG("ID_3B784840B6A5406BAFD2FE6722CC79FC",1)</f>
        <v>=DISPIMG("ID_3B784840B6A5406BAFD2FE6722CC79FC",1)</v>
      </c>
      <c r="P75" s="152"/>
    </row>
    <row r="76" s="38" customFormat="1" ht="55" customHeight="1" spans="1:16">
      <c r="A76" s="127">
        <v>73</v>
      </c>
      <c r="B76" s="154">
        <v>24128136</v>
      </c>
      <c r="C76" s="146" t="s">
        <v>92</v>
      </c>
      <c r="D76" s="127">
        <v>82.88</v>
      </c>
      <c r="E76" s="130">
        <v>67</v>
      </c>
      <c r="F76" s="131">
        <v>60</v>
      </c>
      <c r="G76" s="130">
        <v>176</v>
      </c>
      <c r="H76" s="131">
        <v>50</v>
      </c>
      <c r="I76" s="130">
        <v>15</v>
      </c>
      <c r="J76" s="130">
        <v>75.016</v>
      </c>
      <c r="K76" s="130">
        <v>73</v>
      </c>
      <c r="L76" s="139">
        <v>2.82</v>
      </c>
      <c r="M76" s="152"/>
      <c r="N76" s="139" t="s">
        <v>19</v>
      </c>
      <c r="O76" s="127" t="str">
        <f>_xlfn.DISPIMG("ID_C8F9C3BF48674D74B955E13AE963BA86",1)</f>
        <v>=DISPIMG("ID_C8F9C3BF48674D74B955E13AE963BA86",1)</v>
      </c>
      <c r="P76" s="148"/>
    </row>
    <row r="77" ht="55" customHeight="1" spans="1:16">
      <c r="A77" s="127">
        <v>74</v>
      </c>
      <c r="B77" s="135">
        <v>24128158</v>
      </c>
      <c r="C77" s="136" t="s">
        <v>93</v>
      </c>
      <c r="D77" s="127">
        <v>82.88</v>
      </c>
      <c r="E77" s="130">
        <v>67</v>
      </c>
      <c r="F77" s="131">
        <v>60</v>
      </c>
      <c r="G77" s="130">
        <v>176</v>
      </c>
      <c r="H77" s="131">
        <v>50</v>
      </c>
      <c r="I77" s="130">
        <v>15</v>
      </c>
      <c r="J77" s="130">
        <v>75.016</v>
      </c>
      <c r="K77" s="130">
        <v>73</v>
      </c>
      <c r="L77" s="130">
        <v>2.9</v>
      </c>
      <c r="M77" s="148"/>
      <c r="N77" s="130" t="s">
        <v>19</v>
      </c>
      <c r="O77" s="127" t="str">
        <f>_xlfn.DISPIMG("ID_D680066FDB8847E7A0D2853BC6CEA1CD",1)</f>
        <v>=DISPIMG("ID_D680066FDB8847E7A0D2853BC6CEA1CD",1)</v>
      </c>
      <c r="P77" s="148"/>
    </row>
    <row r="78" ht="55" customHeight="1" spans="1:16">
      <c r="A78" s="127">
        <v>75</v>
      </c>
      <c r="B78" s="132">
        <v>24128068</v>
      </c>
      <c r="C78" s="132" t="s">
        <v>94</v>
      </c>
      <c r="D78" s="127">
        <v>82.27</v>
      </c>
      <c r="E78" s="130">
        <v>72</v>
      </c>
      <c r="F78" s="131">
        <v>62</v>
      </c>
      <c r="G78" s="130">
        <v>97</v>
      </c>
      <c r="H78" s="131">
        <v>50</v>
      </c>
      <c r="I78" s="130">
        <v>15</v>
      </c>
      <c r="J78" s="130">
        <v>74.989</v>
      </c>
      <c r="K78" s="130">
        <v>75</v>
      </c>
      <c r="L78" s="137">
        <v>2.83</v>
      </c>
      <c r="M78" s="148"/>
      <c r="N78" s="138" t="s">
        <v>19</v>
      </c>
      <c r="O78" s="127" t="str">
        <f>_xlfn.DISPIMG("ID_C59AC15A75B447B0BC98131C8B53A897",1)</f>
        <v>=DISPIMG("ID_C59AC15A75B447B0BC98131C8B53A897",1)</v>
      </c>
      <c r="P78" s="148"/>
    </row>
    <row r="79" ht="55" customHeight="1" spans="1:16">
      <c r="A79" s="127">
        <v>76</v>
      </c>
      <c r="B79" s="128">
        <v>24128057</v>
      </c>
      <c r="C79" s="128" t="s">
        <v>95</v>
      </c>
      <c r="D79" s="127">
        <v>82.09</v>
      </c>
      <c r="E79" s="130">
        <v>74</v>
      </c>
      <c r="F79" s="131">
        <v>62.5</v>
      </c>
      <c r="G79" s="130">
        <v>88</v>
      </c>
      <c r="H79" s="131">
        <v>50</v>
      </c>
      <c r="I79" s="130">
        <v>15</v>
      </c>
      <c r="J79" s="130">
        <v>74.963</v>
      </c>
      <c r="K79" s="130">
        <v>76</v>
      </c>
      <c r="L79" s="129">
        <v>2.75</v>
      </c>
      <c r="M79" s="148"/>
      <c r="N79" s="145" t="s">
        <v>19</v>
      </c>
      <c r="O79" s="127" t="str">
        <f>_xlfn.DISPIMG("ID_1A2B1CD28A7041E5AB27BC4FBF26826F",1)</f>
        <v>=DISPIMG("ID_1A2B1CD28A7041E5AB27BC4FBF26826F",1)</v>
      </c>
      <c r="P79" s="148"/>
    </row>
    <row r="80" ht="55" customHeight="1" spans="1:16">
      <c r="A80" s="127">
        <v>77</v>
      </c>
      <c r="B80" s="141">
        <v>24128140</v>
      </c>
      <c r="C80" s="137" t="s">
        <v>96</v>
      </c>
      <c r="D80" s="127">
        <v>80.01</v>
      </c>
      <c r="E80" s="130">
        <v>106</v>
      </c>
      <c r="F80" s="131">
        <v>64.5</v>
      </c>
      <c r="G80" s="130">
        <v>44</v>
      </c>
      <c r="H80" s="131">
        <v>58</v>
      </c>
      <c r="I80" s="130">
        <v>5</v>
      </c>
      <c r="J80" s="130">
        <v>74.707</v>
      </c>
      <c r="K80" s="130">
        <v>77</v>
      </c>
      <c r="L80" s="137">
        <v>2.56</v>
      </c>
      <c r="M80" s="148"/>
      <c r="N80" s="138" t="s">
        <v>19</v>
      </c>
      <c r="O80" s="127" t="str">
        <f>_xlfn.DISPIMG("ID_3116B9BD83BB43FC802FA54A9184EEB6",1)</f>
        <v>=DISPIMG("ID_3116B9BD83BB43FC802FA54A9184EEB6",1)</v>
      </c>
      <c r="P80" s="148"/>
    </row>
    <row r="81" ht="55" customHeight="1" spans="1:16">
      <c r="A81" s="127">
        <v>78</v>
      </c>
      <c r="B81" s="142">
        <v>24128019</v>
      </c>
      <c r="C81" s="147" t="s">
        <v>97</v>
      </c>
      <c r="D81" s="127">
        <v>82.29</v>
      </c>
      <c r="E81" s="130">
        <v>71</v>
      </c>
      <c r="F81" s="131">
        <v>60.5</v>
      </c>
      <c r="G81" s="130">
        <v>119</v>
      </c>
      <c r="H81" s="131">
        <v>50</v>
      </c>
      <c r="I81" s="130">
        <v>15</v>
      </c>
      <c r="J81" s="130">
        <v>74.703</v>
      </c>
      <c r="K81" s="130">
        <v>78</v>
      </c>
      <c r="L81" s="153">
        <v>2.6</v>
      </c>
      <c r="M81" s="148"/>
      <c r="N81" s="151" t="s">
        <v>19</v>
      </c>
      <c r="O81" s="127" t="str">
        <f>_xlfn.DISPIMG("ID_50B7060D4E7C4359B9A46FB29B29556C",1)</f>
        <v>=DISPIMG("ID_50B7060D4E7C4359B9A46FB29B29556C",1)</v>
      </c>
      <c r="P81" s="148"/>
    </row>
    <row r="82" ht="55" customHeight="1" spans="1:16">
      <c r="A82" s="127">
        <v>79</v>
      </c>
      <c r="B82" s="144">
        <v>24128079</v>
      </c>
      <c r="C82" s="144" t="s">
        <v>98</v>
      </c>
      <c r="D82" s="127">
        <v>82.43</v>
      </c>
      <c r="E82" s="130">
        <v>69</v>
      </c>
      <c r="F82" s="131">
        <v>60</v>
      </c>
      <c r="G82" s="130">
        <v>176</v>
      </c>
      <c r="H82" s="131">
        <v>50</v>
      </c>
      <c r="I82" s="130">
        <v>15</v>
      </c>
      <c r="J82" s="130">
        <v>74.701</v>
      </c>
      <c r="K82" s="130">
        <v>79</v>
      </c>
      <c r="L82" s="139">
        <v>2.83</v>
      </c>
      <c r="M82" s="148"/>
      <c r="N82" s="144" t="s">
        <v>19</v>
      </c>
      <c r="O82" s="127" t="str">
        <f>_xlfn.DISPIMG("ID_8F6F0A4B72AA4F1D903293655E95EDE9",1)</f>
        <v>=DISPIMG("ID_8F6F0A4B72AA4F1D903293655E95EDE9",1)</v>
      </c>
      <c r="P82" s="148"/>
    </row>
    <row r="83" ht="55" customHeight="1" spans="1:16">
      <c r="A83" s="127">
        <v>80</v>
      </c>
      <c r="B83" s="132">
        <v>24128144</v>
      </c>
      <c r="C83" s="132" t="s">
        <v>99</v>
      </c>
      <c r="D83" s="127">
        <v>81.26</v>
      </c>
      <c r="E83" s="130">
        <v>81</v>
      </c>
      <c r="F83" s="131">
        <v>64</v>
      </c>
      <c r="G83" s="130">
        <v>63</v>
      </c>
      <c r="H83" s="131">
        <v>50</v>
      </c>
      <c r="I83" s="130">
        <v>15</v>
      </c>
      <c r="J83" s="130">
        <v>74.682</v>
      </c>
      <c r="K83" s="130">
        <v>80</v>
      </c>
      <c r="L83" s="137">
        <v>2.69</v>
      </c>
      <c r="M83" s="148"/>
      <c r="N83" s="138" t="s">
        <v>19</v>
      </c>
      <c r="O83" s="127" t="str">
        <f>_xlfn.DISPIMG("ID_93742C43833A4AD2984ACF60140106EC",1)</f>
        <v>=DISPIMG("ID_93742C43833A4AD2984ACF60140106EC",1)</v>
      </c>
      <c r="P83" s="148"/>
    </row>
    <row r="84" ht="55" customHeight="1" spans="1:16">
      <c r="A84" s="127">
        <v>81</v>
      </c>
      <c r="B84" s="133">
        <v>24128034</v>
      </c>
      <c r="C84" s="133" t="s">
        <v>100</v>
      </c>
      <c r="D84" s="127">
        <v>82.09</v>
      </c>
      <c r="E84" s="130">
        <v>74</v>
      </c>
      <c r="F84" s="131">
        <v>61</v>
      </c>
      <c r="G84" s="130">
        <v>112</v>
      </c>
      <c r="H84" s="131">
        <v>50</v>
      </c>
      <c r="I84" s="130">
        <v>15</v>
      </c>
      <c r="J84" s="130">
        <v>74.663</v>
      </c>
      <c r="K84" s="130">
        <v>81</v>
      </c>
      <c r="L84" s="143">
        <v>2.79</v>
      </c>
      <c r="M84" s="148"/>
      <c r="N84" s="149" t="s">
        <v>19</v>
      </c>
      <c r="O84" s="127" t="str">
        <f>_xlfn.DISPIMG("ID_C05A0339492B43188E63E915649B42B5",1)</f>
        <v>=DISPIMG("ID_C05A0339492B43188E63E915649B42B5",1)</v>
      </c>
      <c r="P84" s="148"/>
    </row>
    <row r="85" ht="55" customHeight="1" spans="1:16">
      <c r="A85" s="127">
        <v>82</v>
      </c>
      <c r="B85" s="132">
        <v>24128098</v>
      </c>
      <c r="C85" s="132" t="s">
        <v>101</v>
      </c>
      <c r="D85" s="127">
        <v>81.06</v>
      </c>
      <c r="E85" s="130">
        <v>87</v>
      </c>
      <c r="F85" s="131">
        <v>64.5</v>
      </c>
      <c r="G85" s="130">
        <v>44</v>
      </c>
      <c r="H85" s="131">
        <v>50</v>
      </c>
      <c r="I85" s="130">
        <v>15</v>
      </c>
      <c r="J85" s="130">
        <v>74.642</v>
      </c>
      <c r="K85" s="130">
        <v>82</v>
      </c>
      <c r="L85" s="158">
        <v>2.7</v>
      </c>
      <c r="M85" s="148"/>
      <c r="N85" s="138" t="s">
        <v>19</v>
      </c>
      <c r="O85" s="127" t="str">
        <f>_xlfn.DISPIMG("ID_94097B9D32E740E09D7641CEBF495CF3",1)</f>
        <v>=DISPIMG("ID_94097B9D32E740E09D7641CEBF495CF3",1)</v>
      </c>
      <c r="P85" s="148"/>
    </row>
    <row r="86" ht="55" customHeight="1" spans="1:16">
      <c r="A86" s="127">
        <v>83</v>
      </c>
      <c r="B86" s="133">
        <v>24128108</v>
      </c>
      <c r="C86" s="133" t="s">
        <v>102</v>
      </c>
      <c r="D86" s="127">
        <v>82.33</v>
      </c>
      <c r="E86" s="130">
        <v>70</v>
      </c>
      <c r="F86" s="131">
        <v>60</v>
      </c>
      <c r="G86" s="130">
        <v>176</v>
      </c>
      <c r="H86" s="131">
        <v>50</v>
      </c>
      <c r="I86" s="130">
        <v>15</v>
      </c>
      <c r="J86" s="130">
        <v>74.631</v>
      </c>
      <c r="K86" s="130">
        <v>83</v>
      </c>
      <c r="L86" s="143">
        <v>2.75</v>
      </c>
      <c r="M86" s="148"/>
      <c r="N86" s="149" t="s">
        <v>19</v>
      </c>
      <c r="O86" s="127" t="str">
        <f>_xlfn.DISPIMG("ID_4A7EFA18306A4648B793F45E419E28AD",1)</f>
        <v>=DISPIMG("ID_4A7EFA18306A4648B793F45E419E28AD",1)</v>
      </c>
      <c r="P86" s="148"/>
    </row>
    <row r="87" ht="55" customHeight="1" spans="1:16">
      <c r="A87" s="127">
        <v>84</v>
      </c>
      <c r="B87" s="132">
        <v>24128162</v>
      </c>
      <c r="C87" s="132" t="s">
        <v>103</v>
      </c>
      <c r="D87" s="127">
        <v>82.23</v>
      </c>
      <c r="E87" s="130">
        <v>73</v>
      </c>
      <c r="F87" s="131">
        <v>60</v>
      </c>
      <c r="G87" s="130">
        <v>176</v>
      </c>
      <c r="H87" s="131">
        <v>50</v>
      </c>
      <c r="I87" s="130">
        <v>15</v>
      </c>
      <c r="J87" s="130">
        <v>74.561</v>
      </c>
      <c r="K87" s="130">
        <v>84</v>
      </c>
      <c r="L87" s="159">
        <v>2.74</v>
      </c>
      <c r="M87" s="148"/>
      <c r="N87" s="138" t="s">
        <v>19</v>
      </c>
      <c r="O87" s="127" t="str">
        <f>_xlfn.DISPIMG("ID_5BBBE4C39E784BA6AD508421EF1F89F1",1)</f>
        <v>=DISPIMG("ID_5BBBE4C39E784BA6AD508421EF1F89F1",1)</v>
      </c>
      <c r="P87" s="148"/>
    </row>
    <row r="88" ht="55" customHeight="1" spans="1:16">
      <c r="A88" s="127">
        <v>85</v>
      </c>
      <c r="B88" s="132">
        <v>24128030</v>
      </c>
      <c r="C88" s="132" t="s">
        <v>104</v>
      </c>
      <c r="D88" s="127">
        <v>80.27</v>
      </c>
      <c r="E88" s="130">
        <v>101</v>
      </c>
      <c r="F88" s="131">
        <v>66.5</v>
      </c>
      <c r="G88" s="130">
        <v>23</v>
      </c>
      <c r="H88" s="131">
        <v>50</v>
      </c>
      <c r="I88" s="130">
        <v>15</v>
      </c>
      <c r="J88" s="130">
        <v>74.489</v>
      </c>
      <c r="K88" s="130">
        <v>85</v>
      </c>
      <c r="L88" s="137">
        <v>2.46</v>
      </c>
      <c r="M88" s="148"/>
      <c r="N88" s="138" t="s">
        <v>19</v>
      </c>
      <c r="O88" s="127" t="str">
        <f>_xlfn.DISPIMG("ID_00C07141F8944F799AA7934E716E5C03",1)</f>
        <v>=DISPIMG("ID_00C07141F8944F799AA7934E716E5C03",1)</v>
      </c>
      <c r="P88" s="148"/>
    </row>
    <row r="89" ht="55" customHeight="1" spans="1:16">
      <c r="A89" s="127">
        <v>86</v>
      </c>
      <c r="B89" s="155">
        <v>24128153</v>
      </c>
      <c r="C89" s="155" t="s">
        <v>105</v>
      </c>
      <c r="D89" s="127">
        <v>81.93</v>
      </c>
      <c r="E89" s="130">
        <v>77</v>
      </c>
      <c r="F89" s="131">
        <v>60</v>
      </c>
      <c r="G89" s="130">
        <v>176</v>
      </c>
      <c r="H89" s="131">
        <v>50</v>
      </c>
      <c r="I89" s="130">
        <v>15</v>
      </c>
      <c r="J89" s="130">
        <v>74.351</v>
      </c>
      <c r="K89" s="130">
        <v>86</v>
      </c>
      <c r="L89" s="160">
        <v>2.72</v>
      </c>
      <c r="M89" s="148"/>
      <c r="N89" s="160" t="s">
        <v>19</v>
      </c>
      <c r="O89" s="127" t="str">
        <f>_xlfn.DISPIMG("ID_8C3304C74F0340FDBCAAD7E93C842EB9",1)</f>
        <v>=DISPIMG("ID_8C3304C74F0340FDBCAAD7E93C842EB9",1)</v>
      </c>
      <c r="P89" s="148"/>
    </row>
    <row r="90" ht="55" customHeight="1" spans="1:16">
      <c r="A90" s="127">
        <v>87</v>
      </c>
      <c r="B90" s="132">
        <v>24128043</v>
      </c>
      <c r="C90" s="132" t="s">
        <v>106</v>
      </c>
      <c r="D90" s="127">
        <v>80.09</v>
      </c>
      <c r="E90" s="130">
        <v>105</v>
      </c>
      <c r="F90" s="131">
        <v>65</v>
      </c>
      <c r="G90" s="130">
        <v>42</v>
      </c>
      <c r="H90" s="131">
        <v>50</v>
      </c>
      <c r="I90" s="130">
        <v>15</v>
      </c>
      <c r="J90" s="130">
        <v>74.063</v>
      </c>
      <c r="K90" s="130">
        <v>87</v>
      </c>
      <c r="L90" s="137">
        <v>2.56</v>
      </c>
      <c r="M90" s="148"/>
      <c r="N90" s="138" t="s">
        <v>19</v>
      </c>
      <c r="O90" s="127" t="str">
        <f>_xlfn.DISPIMG("ID_549BD4E28B564AA2833308C0AA445299",1)</f>
        <v>=DISPIMG("ID_549BD4E28B564AA2833308C0AA445299",1)</v>
      </c>
      <c r="P90" s="148"/>
    </row>
    <row r="91" ht="55" customHeight="1" spans="1:16">
      <c r="A91" s="127">
        <v>88</v>
      </c>
      <c r="B91" s="132">
        <v>24128151</v>
      </c>
      <c r="C91" s="132" t="s">
        <v>107</v>
      </c>
      <c r="D91" s="127">
        <v>79.93</v>
      </c>
      <c r="E91" s="130">
        <v>107</v>
      </c>
      <c r="F91" s="131">
        <v>65.5</v>
      </c>
      <c r="G91" s="130">
        <v>40</v>
      </c>
      <c r="H91" s="131">
        <v>50</v>
      </c>
      <c r="I91" s="130">
        <v>15</v>
      </c>
      <c r="J91" s="130">
        <v>74.051</v>
      </c>
      <c r="K91" s="130">
        <v>88</v>
      </c>
      <c r="L91" s="137">
        <v>2.55</v>
      </c>
      <c r="M91" s="148"/>
      <c r="N91" s="138" t="s">
        <v>19</v>
      </c>
      <c r="O91" s="127" t="str">
        <f>_xlfn.DISPIMG("ID_6E6DD25011D2437C8DAC8F22FBD7913F",1)</f>
        <v>=DISPIMG("ID_6E6DD25011D2437C8DAC8F22FBD7913F",1)</v>
      </c>
      <c r="P91" s="148"/>
    </row>
    <row r="92" ht="55" customHeight="1" spans="1:16">
      <c r="A92" s="127">
        <v>89</v>
      </c>
      <c r="B92" s="128">
        <v>24128152</v>
      </c>
      <c r="C92" s="128" t="s">
        <v>108</v>
      </c>
      <c r="D92" s="127">
        <v>79.77</v>
      </c>
      <c r="E92" s="130">
        <v>108</v>
      </c>
      <c r="F92" s="131">
        <v>66</v>
      </c>
      <c r="G92" s="130">
        <v>33</v>
      </c>
      <c r="H92" s="131">
        <v>50</v>
      </c>
      <c r="I92" s="130">
        <v>15</v>
      </c>
      <c r="J92" s="130">
        <v>74.039</v>
      </c>
      <c r="K92" s="130">
        <v>89</v>
      </c>
      <c r="L92" s="129">
        <v>2.4</v>
      </c>
      <c r="M92" s="148"/>
      <c r="N92" s="145" t="s">
        <v>19</v>
      </c>
      <c r="O92" s="127" t="str">
        <f>_xlfn.DISPIMG("ID_00EF03FDDA6D4CDA862974E5A0405B92",1)</f>
        <v>=DISPIMG("ID_00EF03FDDA6D4CDA862974E5A0405B92",1)</v>
      </c>
      <c r="P92" s="148"/>
    </row>
    <row r="93" ht="55" customHeight="1" spans="1:16">
      <c r="A93" s="127">
        <v>90</v>
      </c>
      <c r="B93" s="132">
        <v>24128003</v>
      </c>
      <c r="C93" s="132" t="s">
        <v>109</v>
      </c>
      <c r="D93" s="127">
        <v>81.28</v>
      </c>
      <c r="E93" s="130">
        <v>79</v>
      </c>
      <c r="F93" s="131">
        <v>60.5</v>
      </c>
      <c r="G93" s="130">
        <v>119</v>
      </c>
      <c r="H93" s="131">
        <v>50</v>
      </c>
      <c r="I93" s="130">
        <v>15</v>
      </c>
      <c r="J93" s="130">
        <v>73.996</v>
      </c>
      <c r="K93" s="130">
        <v>90</v>
      </c>
      <c r="L93" s="129">
        <v>2.76</v>
      </c>
      <c r="M93" s="148"/>
      <c r="N93" s="140" t="s">
        <v>19</v>
      </c>
      <c r="O93" s="127" t="str">
        <f>_xlfn.DISPIMG("ID_0A5807BFB4714BAB8E4FEBD371EED7BE",1)</f>
        <v>=DISPIMG("ID_0A5807BFB4714BAB8E4FEBD371EED7BE",1)</v>
      </c>
      <c r="P93" s="148"/>
    </row>
    <row r="94" ht="55" customHeight="1" spans="1:16">
      <c r="A94" s="127">
        <v>91</v>
      </c>
      <c r="B94" s="134">
        <v>24128083</v>
      </c>
      <c r="C94" s="134" t="s">
        <v>110</v>
      </c>
      <c r="D94" s="127">
        <v>80.84</v>
      </c>
      <c r="E94" s="130">
        <v>89</v>
      </c>
      <c r="F94" s="131">
        <v>62</v>
      </c>
      <c r="G94" s="130">
        <v>97</v>
      </c>
      <c r="H94" s="131">
        <v>50</v>
      </c>
      <c r="I94" s="130">
        <v>15</v>
      </c>
      <c r="J94" s="130">
        <v>73.988</v>
      </c>
      <c r="K94" s="130">
        <v>91</v>
      </c>
      <c r="L94" s="127">
        <v>2.53</v>
      </c>
      <c r="M94" s="148"/>
      <c r="N94" s="151" t="s">
        <v>19</v>
      </c>
      <c r="O94" s="127" t="str">
        <f>_xlfn.DISPIMG("ID_2CF44A52F3C842CAA7AC2D2B0796C946",1)</f>
        <v>=DISPIMG("ID_2CF44A52F3C842CAA7AC2D2B0796C946",1)</v>
      </c>
      <c r="P94" s="148"/>
    </row>
    <row r="95" ht="55" customHeight="1" spans="1:16">
      <c r="A95" s="127">
        <v>92</v>
      </c>
      <c r="B95" s="143">
        <v>24128132</v>
      </c>
      <c r="C95" s="127" t="s">
        <v>111</v>
      </c>
      <c r="D95" s="127">
        <v>81.14</v>
      </c>
      <c r="E95" s="130">
        <v>84</v>
      </c>
      <c r="F95" s="131">
        <v>60.5</v>
      </c>
      <c r="G95" s="130">
        <v>119</v>
      </c>
      <c r="H95" s="131">
        <v>50</v>
      </c>
      <c r="I95" s="130">
        <v>15</v>
      </c>
      <c r="J95" s="130">
        <v>73.898</v>
      </c>
      <c r="K95" s="130">
        <v>92</v>
      </c>
      <c r="L95" s="130">
        <v>2.66</v>
      </c>
      <c r="M95" s="148"/>
      <c r="N95" s="151" t="s">
        <v>19</v>
      </c>
      <c r="O95" s="127" t="str">
        <f>_xlfn.DISPIMG("ID_AE6434CAF15D45BF9089A3F2007A2FA2",1)</f>
        <v>=DISPIMG("ID_AE6434CAF15D45BF9089A3F2007A2FA2",1)</v>
      </c>
      <c r="P95" s="148"/>
    </row>
    <row r="96" ht="55" customHeight="1" spans="1:16">
      <c r="A96" s="127">
        <v>93</v>
      </c>
      <c r="B96" s="134">
        <v>24128070</v>
      </c>
      <c r="C96" s="134" t="s">
        <v>112</v>
      </c>
      <c r="D96" s="127">
        <v>81.28</v>
      </c>
      <c r="E96" s="130">
        <v>79</v>
      </c>
      <c r="F96" s="131">
        <v>60</v>
      </c>
      <c r="G96" s="130">
        <v>176</v>
      </c>
      <c r="H96" s="131">
        <v>50</v>
      </c>
      <c r="I96" s="130">
        <v>15</v>
      </c>
      <c r="J96" s="130">
        <v>73.896</v>
      </c>
      <c r="K96" s="130">
        <v>93</v>
      </c>
      <c r="L96" s="127">
        <v>2.75</v>
      </c>
      <c r="M96" s="148"/>
      <c r="N96" s="130" t="s">
        <v>19</v>
      </c>
      <c r="O96" s="127" t="str">
        <f>_xlfn.DISPIMG("ID_0E3EABFE9E7745B380D9EB3DB135D8DF",1)</f>
        <v>=DISPIMG("ID_0E3EABFE9E7745B380D9EB3DB135D8DF",1)</v>
      </c>
      <c r="P96" s="148"/>
    </row>
    <row r="97" ht="55" customHeight="1" spans="1:16">
      <c r="A97" s="127">
        <v>94</v>
      </c>
      <c r="B97" s="133">
        <v>24128071</v>
      </c>
      <c r="C97" s="133" t="s">
        <v>113</v>
      </c>
      <c r="D97" s="127">
        <v>81.08</v>
      </c>
      <c r="E97" s="130">
        <v>86</v>
      </c>
      <c r="F97" s="131">
        <v>60.5</v>
      </c>
      <c r="G97" s="130">
        <v>119</v>
      </c>
      <c r="H97" s="131">
        <v>50</v>
      </c>
      <c r="I97" s="130">
        <v>15</v>
      </c>
      <c r="J97" s="130">
        <v>73.856</v>
      </c>
      <c r="K97" s="130">
        <v>94</v>
      </c>
      <c r="L97" s="143">
        <v>2.72</v>
      </c>
      <c r="M97" s="148"/>
      <c r="N97" s="149" t="s">
        <v>19</v>
      </c>
      <c r="O97" s="127" t="str">
        <f>_xlfn.DISPIMG("ID_6D9474EA14AC4C78A6767E399B965898",1)</f>
        <v>=DISPIMG("ID_6D9474EA14AC4C78A6767E399B965898",1)</v>
      </c>
      <c r="P97" s="148"/>
    </row>
    <row r="98" ht="55" customHeight="1" spans="1:16">
      <c r="A98" s="127">
        <v>95</v>
      </c>
      <c r="B98" s="135">
        <v>24128172</v>
      </c>
      <c r="C98" s="136" t="s">
        <v>114</v>
      </c>
      <c r="D98" s="127">
        <v>81.22</v>
      </c>
      <c r="E98" s="130">
        <v>83</v>
      </c>
      <c r="F98" s="131">
        <v>60</v>
      </c>
      <c r="G98" s="130">
        <v>176</v>
      </c>
      <c r="H98" s="131">
        <v>50</v>
      </c>
      <c r="I98" s="130">
        <v>15</v>
      </c>
      <c r="J98" s="130">
        <v>73.854</v>
      </c>
      <c r="K98" s="130">
        <v>95</v>
      </c>
      <c r="L98" s="127">
        <v>2.66</v>
      </c>
      <c r="M98" s="148"/>
      <c r="N98" s="130" t="s">
        <v>19</v>
      </c>
      <c r="O98" s="127" t="str">
        <f>_xlfn.DISPIMG("ID_ECE890AE10CA47D4973E8233BBDCA6BE",1)</f>
        <v>=DISPIMG("ID_ECE890AE10CA47D4973E8233BBDCA6BE",1)</v>
      </c>
      <c r="P98" s="148"/>
    </row>
    <row r="99" ht="55" customHeight="1" spans="1:16">
      <c r="A99" s="127">
        <v>96</v>
      </c>
      <c r="B99" s="128">
        <v>24128104</v>
      </c>
      <c r="C99" s="128" t="s">
        <v>115</v>
      </c>
      <c r="D99" s="127">
        <v>81.1</v>
      </c>
      <c r="E99" s="130">
        <v>85</v>
      </c>
      <c r="F99" s="131">
        <v>60</v>
      </c>
      <c r="G99" s="130">
        <v>176</v>
      </c>
      <c r="H99" s="131">
        <v>50</v>
      </c>
      <c r="I99" s="130">
        <v>15</v>
      </c>
      <c r="J99" s="130">
        <v>73.77</v>
      </c>
      <c r="K99" s="130">
        <v>96</v>
      </c>
      <c r="L99" s="140">
        <v>2.75</v>
      </c>
      <c r="M99" s="148"/>
      <c r="N99" s="145" t="s">
        <v>19</v>
      </c>
      <c r="O99" s="127" t="str">
        <f>_xlfn.DISPIMG("ID_4540CC6FC8C74E19A31B9A2CDEF8CEE1",1)</f>
        <v>=DISPIMG("ID_4540CC6FC8C74E19A31B9A2CDEF8CEE1",1)</v>
      </c>
      <c r="P99" s="148"/>
    </row>
    <row r="100" ht="55" customHeight="1" spans="1:16">
      <c r="A100" s="127">
        <v>97</v>
      </c>
      <c r="B100" s="155">
        <v>24128049</v>
      </c>
      <c r="C100" s="156" t="s">
        <v>116</v>
      </c>
      <c r="D100" s="127">
        <v>80.88</v>
      </c>
      <c r="E100" s="130">
        <v>88</v>
      </c>
      <c r="F100" s="131">
        <v>60.5</v>
      </c>
      <c r="G100" s="130">
        <v>119</v>
      </c>
      <c r="H100" s="131">
        <v>50</v>
      </c>
      <c r="I100" s="130">
        <v>15</v>
      </c>
      <c r="J100" s="130">
        <v>73.716</v>
      </c>
      <c r="K100" s="130">
        <v>97</v>
      </c>
      <c r="L100" s="150">
        <v>2.71</v>
      </c>
      <c r="M100" s="148"/>
      <c r="N100" s="150" t="s">
        <v>19</v>
      </c>
      <c r="O100" s="127" t="str">
        <f>_xlfn.DISPIMG("ID_51860587541F47DCBBF7088406DCC084",1)</f>
        <v>=DISPIMG("ID_51860587541F47DCBBF7088406DCC084",1)</v>
      </c>
      <c r="P100" s="148"/>
    </row>
    <row r="101" ht="55" customHeight="1" spans="1:16">
      <c r="A101" s="127">
        <v>98</v>
      </c>
      <c r="B101" s="128">
        <v>24128200</v>
      </c>
      <c r="C101" s="128" t="s">
        <v>117</v>
      </c>
      <c r="D101" s="127">
        <v>80.84</v>
      </c>
      <c r="E101" s="130">
        <v>89</v>
      </c>
      <c r="F101" s="131">
        <v>60.5</v>
      </c>
      <c r="G101" s="130">
        <v>119</v>
      </c>
      <c r="H101" s="131">
        <v>50</v>
      </c>
      <c r="I101" s="130">
        <v>15</v>
      </c>
      <c r="J101" s="130">
        <v>73.688</v>
      </c>
      <c r="K101" s="130">
        <v>98</v>
      </c>
      <c r="L101" s="140">
        <v>2.58</v>
      </c>
      <c r="M101" s="148"/>
      <c r="N101" s="145" t="s">
        <v>19</v>
      </c>
      <c r="O101" s="127" t="str">
        <f>_xlfn.DISPIMG("ID_06B14677FE5C407BB189C5FAAE44EDE5",1)</f>
        <v>=DISPIMG("ID_06B14677FE5C407BB189C5FAAE44EDE5",1)</v>
      </c>
      <c r="P101" s="148"/>
    </row>
    <row r="102" ht="55" customHeight="1" spans="1:16">
      <c r="A102" s="127">
        <v>99</v>
      </c>
      <c r="B102" s="132">
        <v>24128044</v>
      </c>
      <c r="C102" s="132" t="s">
        <v>118</v>
      </c>
      <c r="D102" s="127">
        <v>80.74</v>
      </c>
      <c r="E102" s="130">
        <v>93</v>
      </c>
      <c r="F102" s="131">
        <v>60.5</v>
      </c>
      <c r="G102" s="130">
        <v>119</v>
      </c>
      <c r="H102" s="131">
        <v>50</v>
      </c>
      <c r="I102" s="130">
        <v>15</v>
      </c>
      <c r="J102" s="130">
        <v>73.618</v>
      </c>
      <c r="K102" s="130">
        <v>99</v>
      </c>
      <c r="L102" s="137">
        <v>2.79</v>
      </c>
      <c r="M102" s="148"/>
      <c r="N102" s="138" t="s">
        <v>69</v>
      </c>
      <c r="O102" s="127" t="str">
        <f>_xlfn.DISPIMG("ID_54D9B9FD78034D2D889BD944A5A5B4E0",1)</f>
        <v>=DISPIMG("ID_54D9B9FD78034D2D889BD944A5A5B4E0",1)</v>
      </c>
      <c r="P102" s="148"/>
    </row>
    <row r="103" ht="55" customHeight="1" spans="1:16">
      <c r="A103" s="127">
        <v>100</v>
      </c>
      <c r="B103" s="141">
        <v>24128166</v>
      </c>
      <c r="C103" s="137" t="s">
        <v>119</v>
      </c>
      <c r="D103" s="127">
        <v>77.97</v>
      </c>
      <c r="E103" s="130">
        <v>137</v>
      </c>
      <c r="F103" s="131">
        <v>66</v>
      </c>
      <c r="G103" s="130">
        <v>33</v>
      </c>
      <c r="H103" s="131">
        <v>58</v>
      </c>
      <c r="I103" s="130">
        <v>5</v>
      </c>
      <c r="J103" s="130">
        <v>73.579</v>
      </c>
      <c r="K103" s="130">
        <v>100</v>
      </c>
      <c r="L103" s="138">
        <v>2.33</v>
      </c>
      <c r="M103" s="148"/>
      <c r="N103" s="138" t="s">
        <v>69</v>
      </c>
      <c r="O103" s="127" t="str">
        <f>_xlfn.DISPIMG("ID_0357817D2255495EA75C21C2F8544968",1)</f>
        <v>=DISPIMG("ID_0357817D2255495EA75C21C2F8544968",1)</v>
      </c>
      <c r="P103" s="148"/>
    </row>
    <row r="104" ht="55" customHeight="1" spans="1:16">
      <c r="A104" s="127">
        <v>101</v>
      </c>
      <c r="B104" s="135">
        <v>24128055</v>
      </c>
      <c r="C104" s="136" t="s">
        <v>120</v>
      </c>
      <c r="D104" s="127">
        <v>80.25</v>
      </c>
      <c r="E104" s="130">
        <v>102</v>
      </c>
      <c r="F104" s="131">
        <v>62</v>
      </c>
      <c r="G104" s="130">
        <v>97</v>
      </c>
      <c r="H104" s="131">
        <v>50</v>
      </c>
      <c r="I104" s="130">
        <v>15</v>
      </c>
      <c r="J104" s="130">
        <v>73.575</v>
      </c>
      <c r="K104" s="130">
        <v>101</v>
      </c>
      <c r="L104" s="130">
        <v>2.58</v>
      </c>
      <c r="M104" s="148"/>
      <c r="N104" s="130" t="s">
        <v>19</v>
      </c>
      <c r="O104" s="127" t="str">
        <f>_xlfn.DISPIMG("ID_AEB2D80605DE404391E15EC0B89B5B0C",1)</f>
        <v>=DISPIMG("ID_AEB2D80605DE404391E15EC0B89B5B0C",1)</v>
      </c>
      <c r="P104" s="148"/>
    </row>
    <row r="105" ht="55" customHeight="1" spans="1:16">
      <c r="A105" s="127">
        <v>102</v>
      </c>
      <c r="B105" s="135">
        <v>24128156</v>
      </c>
      <c r="C105" s="136" t="s">
        <v>121</v>
      </c>
      <c r="D105" s="127">
        <v>80.82</v>
      </c>
      <c r="E105" s="130">
        <v>91</v>
      </c>
      <c r="F105" s="131">
        <v>60</v>
      </c>
      <c r="G105" s="130">
        <v>176</v>
      </c>
      <c r="H105" s="131">
        <v>50</v>
      </c>
      <c r="I105" s="130">
        <v>15</v>
      </c>
      <c r="J105" s="130">
        <v>73.574</v>
      </c>
      <c r="K105" s="130">
        <v>102</v>
      </c>
      <c r="L105" s="153">
        <v>2.6</v>
      </c>
      <c r="M105" s="148"/>
      <c r="N105" s="130" t="s">
        <v>19</v>
      </c>
      <c r="O105" s="127" t="str">
        <f>_xlfn.DISPIMG("ID_3840CA799E5649B9AB0C516B0AF1FE93",1)</f>
        <v>=DISPIMG("ID_3840CA799E5649B9AB0C516B0AF1FE93",1)</v>
      </c>
      <c r="P105" s="148"/>
    </row>
    <row r="106" ht="55" customHeight="1" spans="1:16">
      <c r="A106" s="127">
        <v>103</v>
      </c>
      <c r="B106" s="132">
        <v>24128226</v>
      </c>
      <c r="C106" s="132" t="s">
        <v>122</v>
      </c>
      <c r="D106" s="127">
        <v>80.78</v>
      </c>
      <c r="E106" s="130">
        <v>92</v>
      </c>
      <c r="F106" s="131">
        <v>60</v>
      </c>
      <c r="G106" s="130">
        <v>176</v>
      </c>
      <c r="H106" s="131">
        <v>50</v>
      </c>
      <c r="I106" s="130">
        <v>15</v>
      </c>
      <c r="J106" s="130">
        <v>73.546</v>
      </c>
      <c r="K106" s="130">
        <v>103</v>
      </c>
      <c r="L106" s="137">
        <v>2.63</v>
      </c>
      <c r="M106" s="148"/>
      <c r="N106" s="138" t="s">
        <v>19</v>
      </c>
      <c r="O106" s="127" t="str">
        <f>_xlfn.DISPIMG("ID_454910AF5CF2406AAF58D3CEA1F2C401",1)</f>
        <v>=DISPIMG("ID_454910AF5CF2406AAF58D3CEA1F2C401",1)</v>
      </c>
      <c r="P106" s="148"/>
    </row>
    <row r="107" ht="55" customHeight="1" spans="1:16">
      <c r="A107" s="127">
        <v>104</v>
      </c>
      <c r="B107" s="134">
        <v>24128176</v>
      </c>
      <c r="C107" s="134" t="s">
        <v>123</v>
      </c>
      <c r="D107" s="127">
        <v>79.59</v>
      </c>
      <c r="E107" s="130">
        <v>112</v>
      </c>
      <c r="F107" s="131">
        <v>64</v>
      </c>
      <c r="G107" s="130">
        <v>63</v>
      </c>
      <c r="H107" s="131">
        <v>50</v>
      </c>
      <c r="I107" s="130">
        <v>15</v>
      </c>
      <c r="J107" s="130">
        <v>73.513</v>
      </c>
      <c r="K107" s="130">
        <v>104</v>
      </c>
      <c r="L107" s="127">
        <v>2.53</v>
      </c>
      <c r="M107" s="148"/>
      <c r="N107" s="151" t="s">
        <v>19</v>
      </c>
      <c r="O107" s="127" t="str">
        <f>_xlfn.DISPIMG("ID_61A765EDD0A44D818DD9A2E2FAB1B3E0",1)</f>
        <v>=DISPIMG("ID_61A765EDD0A44D818DD9A2E2FAB1B3E0",1)</v>
      </c>
      <c r="P107" s="148"/>
    </row>
    <row r="108" ht="55" customHeight="1" spans="1:16">
      <c r="A108" s="127">
        <v>105</v>
      </c>
      <c r="B108" s="134">
        <v>24128113</v>
      </c>
      <c r="C108" s="134" t="s">
        <v>124</v>
      </c>
      <c r="D108" s="127">
        <v>80.66</v>
      </c>
      <c r="E108" s="130">
        <v>94</v>
      </c>
      <c r="F108" s="131">
        <v>60</v>
      </c>
      <c r="G108" s="130">
        <v>176</v>
      </c>
      <c r="H108" s="131">
        <v>50</v>
      </c>
      <c r="I108" s="130">
        <v>15</v>
      </c>
      <c r="J108" s="130">
        <v>73.462</v>
      </c>
      <c r="K108" s="130">
        <v>105</v>
      </c>
      <c r="L108" s="127">
        <v>2.69</v>
      </c>
      <c r="M108" s="148"/>
      <c r="N108" s="130" t="s">
        <v>19</v>
      </c>
      <c r="O108" s="127" t="str">
        <f>_xlfn.DISPIMG("ID_676C55A1460540BF9BED20384EE9D7EC",1)</f>
        <v>=DISPIMG("ID_676C55A1460540BF9BED20384EE9D7EC",1)</v>
      </c>
      <c r="P108" s="148"/>
    </row>
    <row r="109" ht="55" customHeight="1" spans="1:16">
      <c r="A109" s="127">
        <v>106</v>
      </c>
      <c r="B109" s="139">
        <v>24128067</v>
      </c>
      <c r="C109" s="140" t="s">
        <v>125</v>
      </c>
      <c r="D109" s="127">
        <v>80.66</v>
      </c>
      <c r="E109" s="130">
        <v>94</v>
      </c>
      <c r="F109" s="131">
        <v>60</v>
      </c>
      <c r="G109" s="130">
        <v>176</v>
      </c>
      <c r="H109" s="131">
        <v>50</v>
      </c>
      <c r="I109" s="130">
        <v>15</v>
      </c>
      <c r="J109" s="130">
        <v>73.462</v>
      </c>
      <c r="K109" s="130">
        <v>105</v>
      </c>
      <c r="L109" s="138">
        <v>2.47</v>
      </c>
      <c r="M109" s="148"/>
      <c r="N109" s="138" t="s">
        <v>19</v>
      </c>
      <c r="O109" s="127" t="str">
        <f>_xlfn.DISPIMG("ID_AB8B4E89C2CC4789AE220A51DE9D27F4",1)</f>
        <v>=DISPIMG("ID_AB8B4E89C2CC4789AE220A51DE9D27F4",1)</v>
      </c>
      <c r="P109" s="148"/>
    </row>
    <row r="110" ht="55" customHeight="1" spans="1:16">
      <c r="A110" s="127">
        <v>107</v>
      </c>
      <c r="B110" s="141">
        <v>24128278</v>
      </c>
      <c r="C110" s="137" t="s">
        <v>126</v>
      </c>
      <c r="D110" s="127">
        <v>78.05</v>
      </c>
      <c r="E110" s="130">
        <v>134</v>
      </c>
      <c r="F110" s="131">
        <v>69</v>
      </c>
      <c r="G110" s="130">
        <v>5</v>
      </c>
      <c r="H110" s="131">
        <v>50</v>
      </c>
      <c r="I110" s="130">
        <v>15</v>
      </c>
      <c r="J110" s="130">
        <v>73.435</v>
      </c>
      <c r="K110" s="130">
        <v>107</v>
      </c>
      <c r="L110" s="139">
        <v>2.28</v>
      </c>
      <c r="M110" s="148"/>
      <c r="N110" s="140" t="s">
        <v>19</v>
      </c>
      <c r="O110" s="127" t="str">
        <f>_xlfn.DISPIMG("ID_7AD42BF93A334CF2B9DC02E37DB2254C",1)</f>
        <v>=DISPIMG("ID_7AD42BF93A334CF2B9DC02E37DB2254C",1)</v>
      </c>
      <c r="P110" s="148"/>
    </row>
    <row r="111" ht="55" customHeight="1" spans="1:16">
      <c r="A111" s="127">
        <v>108</v>
      </c>
      <c r="B111" s="132">
        <v>24128023</v>
      </c>
      <c r="C111" s="132" t="s">
        <v>127</v>
      </c>
      <c r="D111" s="127">
        <v>80.43</v>
      </c>
      <c r="E111" s="130">
        <v>98</v>
      </c>
      <c r="F111" s="131">
        <v>60.5</v>
      </c>
      <c r="G111" s="130">
        <v>119</v>
      </c>
      <c r="H111" s="131">
        <v>50</v>
      </c>
      <c r="I111" s="130">
        <v>15</v>
      </c>
      <c r="J111" s="130">
        <v>73.401</v>
      </c>
      <c r="K111" s="130">
        <v>108</v>
      </c>
      <c r="L111" s="137">
        <v>2.7</v>
      </c>
      <c r="M111" s="148"/>
      <c r="N111" s="138" t="s">
        <v>19</v>
      </c>
      <c r="O111" s="127" t="str">
        <f>_xlfn.DISPIMG("ID_67E263B90F5D41F2BB25FAF59F337BB3",1)</f>
        <v>=DISPIMG("ID_67E263B90F5D41F2BB25FAF59F337BB3",1)</v>
      </c>
      <c r="P111" s="148"/>
    </row>
    <row r="112" ht="55" customHeight="1" spans="1:16">
      <c r="A112" s="127">
        <v>109</v>
      </c>
      <c r="B112" s="134">
        <v>24128155</v>
      </c>
      <c r="C112" s="134" t="s">
        <v>128</v>
      </c>
      <c r="D112" s="127">
        <v>80.54</v>
      </c>
      <c r="E112" s="130">
        <v>96</v>
      </c>
      <c r="F112" s="131">
        <v>60</v>
      </c>
      <c r="G112" s="130">
        <v>176</v>
      </c>
      <c r="H112" s="131">
        <v>50</v>
      </c>
      <c r="I112" s="130">
        <v>15</v>
      </c>
      <c r="J112" s="130">
        <v>73.378</v>
      </c>
      <c r="K112" s="130">
        <v>109</v>
      </c>
      <c r="L112" s="127">
        <v>2.61</v>
      </c>
      <c r="M112" s="148"/>
      <c r="N112" s="130" t="s">
        <v>69</v>
      </c>
      <c r="O112" s="127" t="str">
        <f>_xlfn.DISPIMG("ID_B3F5CFE293274A12AB2A68A396A4EC06",1)</f>
        <v>=DISPIMG("ID_B3F5CFE293274A12AB2A68A396A4EC06",1)</v>
      </c>
      <c r="P112" s="161"/>
    </row>
    <row r="113" ht="55" customHeight="1" spans="1:16">
      <c r="A113" s="127">
        <v>110</v>
      </c>
      <c r="B113" s="128">
        <v>24128069</v>
      </c>
      <c r="C113" s="128" t="s">
        <v>129</v>
      </c>
      <c r="D113" s="127">
        <v>80.25</v>
      </c>
      <c r="E113" s="130">
        <v>102</v>
      </c>
      <c r="F113" s="131">
        <v>61</v>
      </c>
      <c r="G113" s="130">
        <v>112</v>
      </c>
      <c r="H113" s="131">
        <v>50</v>
      </c>
      <c r="I113" s="130">
        <v>15</v>
      </c>
      <c r="J113" s="130">
        <v>73.375</v>
      </c>
      <c r="K113" s="130">
        <v>110</v>
      </c>
      <c r="L113" s="140">
        <v>2.63</v>
      </c>
      <c r="M113" s="148"/>
      <c r="N113" s="145" t="s">
        <v>19</v>
      </c>
      <c r="O113" s="127" t="str">
        <f>_xlfn.DISPIMG("ID_DB9F5861AF10408CB374EF0025E43445",1)</f>
        <v>=DISPIMG("ID_DB9F5861AF10408CB374EF0025E43445",1)</v>
      </c>
      <c r="P113" s="148"/>
    </row>
    <row r="114" s="123" customFormat="1" ht="55" customHeight="1" spans="1:16">
      <c r="A114" s="127">
        <v>111</v>
      </c>
      <c r="B114" s="128">
        <v>24128294</v>
      </c>
      <c r="C114" s="129" t="s">
        <v>130</v>
      </c>
      <c r="D114" s="127">
        <v>80.52</v>
      </c>
      <c r="E114" s="130">
        <v>97</v>
      </c>
      <c r="F114" s="131">
        <v>60</v>
      </c>
      <c r="G114" s="130">
        <v>176</v>
      </c>
      <c r="H114" s="131">
        <v>50</v>
      </c>
      <c r="I114" s="130">
        <v>15</v>
      </c>
      <c r="J114" s="130">
        <v>73.364</v>
      </c>
      <c r="K114" s="130">
        <v>111</v>
      </c>
      <c r="L114" s="162">
        <v>2.48</v>
      </c>
      <c r="M114" s="161"/>
      <c r="N114" s="140" t="s">
        <v>19</v>
      </c>
      <c r="O114" s="127" t="str">
        <f>_xlfn.DISPIMG("ID_59D4675A053248AFBC7EC0DB317E2F38",1)</f>
        <v>=DISPIMG("ID_59D4675A053248AFBC7EC0DB317E2F38",1)</v>
      </c>
      <c r="P114" s="148"/>
    </row>
    <row r="115" s="38" customFormat="1" ht="55" customHeight="1" spans="1:16">
      <c r="A115" s="127">
        <v>112</v>
      </c>
      <c r="B115" s="128">
        <v>24128232</v>
      </c>
      <c r="C115" s="129" t="s">
        <v>131</v>
      </c>
      <c r="D115" s="137">
        <v>78.76</v>
      </c>
      <c r="E115" s="130">
        <v>123</v>
      </c>
      <c r="F115" s="131">
        <v>66</v>
      </c>
      <c r="G115" s="138">
        <v>33</v>
      </c>
      <c r="H115" s="131">
        <v>50</v>
      </c>
      <c r="I115" s="138">
        <v>15</v>
      </c>
      <c r="J115" s="138">
        <v>73.332</v>
      </c>
      <c r="K115" s="138">
        <v>112</v>
      </c>
      <c r="L115" s="138">
        <v>2.58</v>
      </c>
      <c r="M115" s="152"/>
      <c r="N115" s="140" t="s">
        <v>19</v>
      </c>
      <c r="O115" s="163" t="str">
        <f>_xlfn.DISPIMG("ID_4A5D3B3FB4B14C5CAD68A1E61EC4877F",1)</f>
        <v>=DISPIMG("ID_4A5D3B3FB4B14C5CAD68A1E61EC4877F",1)</v>
      </c>
      <c r="P115" s="152"/>
    </row>
    <row r="116" ht="55" customHeight="1" spans="1:16">
      <c r="A116" s="127">
        <v>113</v>
      </c>
      <c r="B116" s="135">
        <v>24128095</v>
      </c>
      <c r="C116" s="136" t="s">
        <v>132</v>
      </c>
      <c r="D116" s="127">
        <v>80.37</v>
      </c>
      <c r="E116" s="130">
        <v>99</v>
      </c>
      <c r="F116" s="131">
        <v>60</v>
      </c>
      <c r="G116" s="130">
        <v>176</v>
      </c>
      <c r="H116" s="131">
        <v>50</v>
      </c>
      <c r="I116" s="130">
        <v>15</v>
      </c>
      <c r="J116" s="130">
        <v>73.259</v>
      </c>
      <c r="K116" s="130">
        <v>113</v>
      </c>
      <c r="L116" s="130">
        <v>2.54</v>
      </c>
      <c r="M116" s="148"/>
      <c r="N116" s="130" t="s">
        <v>69</v>
      </c>
      <c r="O116" s="127" t="str">
        <f>_xlfn.DISPIMG("ID_CA9A2C7E282B4DD6B7C98D342F606C2D",1)</f>
        <v>=DISPIMG("ID_CA9A2C7E282B4DD6B7C98D342F606C2D",1)</v>
      </c>
      <c r="P116" s="148"/>
    </row>
    <row r="117" ht="55" customHeight="1" spans="1:16">
      <c r="A117" s="127">
        <v>114</v>
      </c>
      <c r="B117" s="132">
        <v>24128064</v>
      </c>
      <c r="C117" s="132" t="s">
        <v>133</v>
      </c>
      <c r="D117" s="127">
        <v>80.19</v>
      </c>
      <c r="E117" s="130">
        <v>104</v>
      </c>
      <c r="F117" s="131">
        <v>60.5</v>
      </c>
      <c r="G117" s="130">
        <v>119</v>
      </c>
      <c r="H117" s="131">
        <v>50</v>
      </c>
      <c r="I117" s="130">
        <v>15</v>
      </c>
      <c r="J117" s="130">
        <v>73.233</v>
      </c>
      <c r="K117" s="130">
        <v>114</v>
      </c>
      <c r="L117" s="137">
        <v>2.54</v>
      </c>
      <c r="M117" s="148"/>
      <c r="N117" s="138" t="s">
        <v>19</v>
      </c>
      <c r="O117" s="127" t="str">
        <f>_xlfn.DISPIMG("ID_FED2861CA76E48E4849520E5191F7D6A",1)</f>
        <v>=DISPIMG("ID_FED2861CA76E48E4849520E5191F7D6A",1)</v>
      </c>
      <c r="P117" s="148"/>
    </row>
    <row r="118" ht="55" customHeight="1" spans="1:16">
      <c r="A118" s="127">
        <v>115</v>
      </c>
      <c r="B118" s="132">
        <v>24128063</v>
      </c>
      <c r="C118" s="132" t="s">
        <v>134</v>
      </c>
      <c r="D118" s="127">
        <v>80.31</v>
      </c>
      <c r="E118" s="130">
        <v>100</v>
      </c>
      <c r="F118" s="131">
        <v>60</v>
      </c>
      <c r="G118" s="130">
        <v>176</v>
      </c>
      <c r="H118" s="131">
        <v>50</v>
      </c>
      <c r="I118" s="130">
        <v>15</v>
      </c>
      <c r="J118" s="130">
        <v>73.217</v>
      </c>
      <c r="K118" s="130">
        <v>115</v>
      </c>
      <c r="L118" s="129">
        <v>2.53</v>
      </c>
      <c r="M118" s="148"/>
      <c r="N118" s="140" t="s">
        <v>19</v>
      </c>
      <c r="O118" s="127" t="str">
        <f>_xlfn.DISPIMG("ID_1CF0D2598B8C4A7C8D0219E8F4690830",1)</f>
        <v>=DISPIMG("ID_1CF0D2598B8C4A7C8D0219E8F4690830",1)</v>
      </c>
      <c r="P118" s="148"/>
    </row>
    <row r="119" ht="55" customHeight="1" spans="1:16">
      <c r="A119" s="127">
        <v>116</v>
      </c>
      <c r="B119" s="141">
        <v>24128150</v>
      </c>
      <c r="C119" s="137" t="s">
        <v>135</v>
      </c>
      <c r="D119" s="127">
        <v>77.87</v>
      </c>
      <c r="E119" s="130">
        <v>139</v>
      </c>
      <c r="F119" s="131">
        <v>68.5</v>
      </c>
      <c r="G119" s="130">
        <v>10</v>
      </c>
      <c r="H119" s="131">
        <v>50</v>
      </c>
      <c r="I119" s="130">
        <v>15</v>
      </c>
      <c r="J119" s="130">
        <v>73.209</v>
      </c>
      <c r="K119" s="130">
        <v>116</v>
      </c>
      <c r="L119" s="137">
        <v>2.34</v>
      </c>
      <c r="M119" s="148"/>
      <c r="N119" s="138" t="s">
        <v>69</v>
      </c>
      <c r="O119" s="127" t="str">
        <f>_xlfn.DISPIMG("ID_C4B2CBAD44A7418B9319E16953429C08",1)</f>
        <v>=DISPIMG("ID_C4B2CBAD44A7418B9319E16953429C08",1)</v>
      </c>
      <c r="P119" s="148"/>
    </row>
    <row r="120" ht="55" customHeight="1" spans="1:16">
      <c r="A120" s="127">
        <v>117</v>
      </c>
      <c r="B120" s="143">
        <v>24128060</v>
      </c>
      <c r="C120" s="127" t="s">
        <v>136</v>
      </c>
      <c r="D120" s="127">
        <v>78.92</v>
      </c>
      <c r="E120" s="130">
        <v>118</v>
      </c>
      <c r="F120" s="131">
        <v>64.5</v>
      </c>
      <c r="G120" s="130">
        <v>44</v>
      </c>
      <c r="H120" s="131">
        <v>50</v>
      </c>
      <c r="I120" s="130">
        <v>15</v>
      </c>
      <c r="J120" s="130">
        <v>73.144</v>
      </c>
      <c r="K120" s="130">
        <v>117</v>
      </c>
      <c r="L120" s="130">
        <v>2.41</v>
      </c>
      <c r="M120" s="148"/>
      <c r="N120" s="130" t="s">
        <v>19</v>
      </c>
      <c r="O120" s="127" t="str">
        <f>_xlfn.DISPIMG("ID_0DEEFA261C9E4A7CAC292DDE3095FED2",1)</f>
        <v>=DISPIMG("ID_0DEEFA261C9E4A7CAC292DDE3095FED2",1)</v>
      </c>
      <c r="P120" s="148"/>
    </row>
    <row r="121" ht="55" customHeight="1" spans="1:16">
      <c r="A121" s="127">
        <v>118</v>
      </c>
      <c r="B121" s="155">
        <v>24128229</v>
      </c>
      <c r="C121" s="155" t="s">
        <v>137</v>
      </c>
      <c r="D121" s="127">
        <v>77.65</v>
      </c>
      <c r="E121" s="130">
        <v>147</v>
      </c>
      <c r="F121" s="131">
        <v>68</v>
      </c>
      <c r="G121" s="130">
        <v>18</v>
      </c>
      <c r="H121" s="131">
        <v>50</v>
      </c>
      <c r="I121" s="130">
        <v>15</v>
      </c>
      <c r="J121" s="130">
        <v>72.955</v>
      </c>
      <c r="K121" s="130">
        <v>118</v>
      </c>
      <c r="L121" s="160">
        <v>2.4</v>
      </c>
      <c r="M121" s="148"/>
      <c r="N121" s="160" t="s">
        <v>69</v>
      </c>
      <c r="O121" s="127" t="str">
        <f>_xlfn.DISPIMG("ID_8C782AA07BD542A5A63C517B990EE06A",1)</f>
        <v>=DISPIMG("ID_8C782AA07BD542A5A63C517B990EE06A",1)</v>
      </c>
      <c r="P121" s="148"/>
    </row>
    <row r="122" ht="55" customHeight="1" spans="1:16">
      <c r="A122" s="127">
        <v>119</v>
      </c>
      <c r="B122" s="135">
        <v>24128253</v>
      </c>
      <c r="C122" s="136" t="s">
        <v>138</v>
      </c>
      <c r="D122" s="127">
        <v>73.31</v>
      </c>
      <c r="E122" s="130">
        <v>217</v>
      </c>
      <c r="F122" s="131">
        <v>75</v>
      </c>
      <c r="G122" s="130">
        <v>1</v>
      </c>
      <c r="H122" s="131">
        <v>66</v>
      </c>
      <c r="I122" s="130">
        <v>1</v>
      </c>
      <c r="J122" s="130">
        <v>72.917</v>
      </c>
      <c r="K122" s="130">
        <v>119</v>
      </c>
      <c r="L122" s="127">
        <v>1.76</v>
      </c>
      <c r="M122" s="148"/>
      <c r="N122" s="130" t="s">
        <v>69</v>
      </c>
      <c r="O122" s="127" t="str">
        <f>_xlfn.DISPIMG("ID_8F08D6DECFCB4A8D8F33FC095E46F50F",1)</f>
        <v>=DISPIMG("ID_8F08D6DECFCB4A8D8F33FC095E46F50F",1)</v>
      </c>
      <c r="P122" s="148"/>
    </row>
    <row r="123" ht="55" customHeight="1" spans="1:16">
      <c r="A123" s="127">
        <v>120</v>
      </c>
      <c r="B123" s="132">
        <v>24128241</v>
      </c>
      <c r="C123" s="132" t="s">
        <v>139</v>
      </c>
      <c r="D123" s="127">
        <v>79.73</v>
      </c>
      <c r="E123" s="130">
        <v>109</v>
      </c>
      <c r="F123" s="131">
        <v>60.5</v>
      </c>
      <c r="G123" s="130">
        <v>119</v>
      </c>
      <c r="H123" s="131">
        <v>50</v>
      </c>
      <c r="I123" s="130">
        <v>15</v>
      </c>
      <c r="J123" s="130">
        <v>72.911</v>
      </c>
      <c r="K123" s="130">
        <v>120</v>
      </c>
      <c r="L123" s="137">
        <v>2.59</v>
      </c>
      <c r="M123" s="148"/>
      <c r="N123" s="138" t="s">
        <v>19</v>
      </c>
      <c r="O123" s="127" t="str">
        <f>_xlfn.DISPIMG("ID_758216D0CFB3418C83DF022B118111E2",1)</f>
        <v>=DISPIMG("ID_758216D0CFB3418C83DF022B118111E2",1)</v>
      </c>
      <c r="P123" s="148"/>
    </row>
    <row r="124" ht="55" customHeight="1" spans="1:16">
      <c r="A124" s="127">
        <v>121</v>
      </c>
      <c r="B124" s="132">
        <v>24128137</v>
      </c>
      <c r="C124" s="132" t="s">
        <v>140</v>
      </c>
      <c r="D124" s="127">
        <v>78.78</v>
      </c>
      <c r="E124" s="130">
        <v>120</v>
      </c>
      <c r="F124" s="131">
        <v>63</v>
      </c>
      <c r="G124" s="130">
        <v>84</v>
      </c>
      <c r="H124" s="131">
        <v>50</v>
      </c>
      <c r="I124" s="130">
        <v>15</v>
      </c>
      <c r="J124" s="130">
        <v>72.746</v>
      </c>
      <c r="K124" s="130">
        <v>121</v>
      </c>
      <c r="L124" s="138">
        <v>2.39</v>
      </c>
      <c r="M124" s="148"/>
      <c r="N124" s="138" t="s">
        <v>19</v>
      </c>
      <c r="O124" s="127" t="str">
        <f>_xlfn.DISPIMG("ID_0D975FACF80C48478746BC39650CF3CF",1)</f>
        <v>=DISPIMG("ID_0D975FACF80C48478746BC39650CF3CF",1)</v>
      </c>
      <c r="P124" s="148"/>
    </row>
    <row r="125" ht="55" customHeight="1" spans="1:16">
      <c r="A125" s="127">
        <v>122</v>
      </c>
      <c r="B125" s="133">
        <v>24128275</v>
      </c>
      <c r="C125" s="133" t="s">
        <v>141</v>
      </c>
      <c r="D125" s="127">
        <v>78.49</v>
      </c>
      <c r="E125" s="130">
        <v>127</v>
      </c>
      <c r="F125" s="131">
        <v>64</v>
      </c>
      <c r="G125" s="130">
        <v>63</v>
      </c>
      <c r="H125" s="131">
        <v>50</v>
      </c>
      <c r="I125" s="130">
        <v>15</v>
      </c>
      <c r="J125" s="130">
        <v>72.743</v>
      </c>
      <c r="K125" s="130">
        <v>122</v>
      </c>
      <c r="L125" s="143">
        <v>2.29</v>
      </c>
      <c r="M125" s="148"/>
      <c r="N125" s="149" t="s">
        <v>69</v>
      </c>
      <c r="O125" s="127" t="str">
        <f>_xlfn.DISPIMG("ID_066F24A4115A45A59D931B1FA3094E35",1)</f>
        <v>=DISPIMG("ID_066F24A4115A45A59D931B1FA3094E35",1)</v>
      </c>
      <c r="P125" s="148"/>
    </row>
    <row r="126" ht="55" customHeight="1" spans="1:16">
      <c r="A126" s="127">
        <v>123</v>
      </c>
      <c r="B126" s="135">
        <v>24128014</v>
      </c>
      <c r="C126" s="136" t="s">
        <v>142</v>
      </c>
      <c r="D126" s="127">
        <v>79.59</v>
      </c>
      <c r="E126" s="130">
        <v>112</v>
      </c>
      <c r="F126" s="131">
        <v>60</v>
      </c>
      <c r="G126" s="130">
        <v>176</v>
      </c>
      <c r="H126" s="131">
        <v>50</v>
      </c>
      <c r="I126" s="130">
        <v>15</v>
      </c>
      <c r="J126" s="130">
        <v>72.713</v>
      </c>
      <c r="K126" s="130">
        <v>123</v>
      </c>
      <c r="L126" s="150">
        <v>2.6</v>
      </c>
      <c r="M126" s="148"/>
      <c r="N126" s="150" t="s">
        <v>69</v>
      </c>
      <c r="O126" s="127" t="str">
        <f>_xlfn.DISPIMG("ID_E648A6CD0AA4427894CF653F55FA2879",1)</f>
        <v>=DISPIMG("ID_E648A6CD0AA4427894CF653F55FA2879",1)</v>
      </c>
      <c r="P126" s="148"/>
    </row>
    <row r="127" ht="55" customHeight="1" spans="1:16">
      <c r="A127" s="127">
        <v>124</v>
      </c>
      <c r="B127" s="134">
        <v>24128197</v>
      </c>
      <c r="C127" s="134" t="s">
        <v>143</v>
      </c>
      <c r="D127" s="127">
        <v>77.28</v>
      </c>
      <c r="E127" s="130">
        <v>155</v>
      </c>
      <c r="F127" s="131">
        <v>68</v>
      </c>
      <c r="G127" s="130">
        <v>18</v>
      </c>
      <c r="H127" s="131">
        <v>50</v>
      </c>
      <c r="I127" s="130">
        <v>15</v>
      </c>
      <c r="J127" s="130">
        <v>72.696</v>
      </c>
      <c r="K127" s="130">
        <v>124</v>
      </c>
      <c r="L127" s="127">
        <v>2.37</v>
      </c>
      <c r="M127" s="148"/>
      <c r="N127" s="151" t="s">
        <v>69</v>
      </c>
      <c r="O127" s="127" t="str">
        <f>_xlfn.DISPIMG("ID_C0D674A2191749EF8BBCEB0EA89D3ADB",1)</f>
        <v>=DISPIMG("ID_C0D674A2191749EF8BBCEB0EA89D3ADB",1)</v>
      </c>
      <c r="P127" s="148"/>
    </row>
    <row r="128" ht="55" customHeight="1" spans="1:16">
      <c r="A128" s="127">
        <v>125</v>
      </c>
      <c r="B128" s="128">
        <v>24128126</v>
      </c>
      <c r="C128" s="128" t="s">
        <v>144</v>
      </c>
      <c r="D128" s="127">
        <v>78.78</v>
      </c>
      <c r="E128" s="130">
        <v>120</v>
      </c>
      <c r="F128" s="131">
        <v>62.5</v>
      </c>
      <c r="G128" s="130">
        <v>88</v>
      </c>
      <c r="H128" s="131">
        <v>50</v>
      </c>
      <c r="I128" s="130">
        <v>15</v>
      </c>
      <c r="J128" s="130">
        <v>72.646</v>
      </c>
      <c r="K128" s="130">
        <v>125</v>
      </c>
      <c r="L128" s="140">
        <v>2.3</v>
      </c>
      <c r="M128" s="148"/>
      <c r="N128" s="145" t="s">
        <v>69</v>
      </c>
      <c r="O128" s="127" t="str">
        <f>_xlfn.DISPIMG("ID_9E3DAAEBD136473BB54113ED63B274A8",1)</f>
        <v>=DISPIMG("ID_9E3DAAEBD136473BB54113ED63B274A8",1)</v>
      </c>
      <c r="P128" s="148"/>
    </row>
    <row r="129" ht="55" customHeight="1" spans="1:16">
      <c r="A129" s="127">
        <v>126</v>
      </c>
      <c r="B129" s="128">
        <v>24128199</v>
      </c>
      <c r="C129" s="129" t="s">
        <v>145</v>
      </c>
      <c r="D129" s="127">
        <v>76.82</v>
      </c>
      <c r="E129" s="130">
        <v>165</v>
      </c>
      <c r="F129" s="131">
        <v>69</v>
      </c>
      <c r="G129" s="130">
        <v>5</v>
      </c>
      <c r="H129" s="131">
        <v>50</v>
      </c>
      <c r="I129" s="130">
        <v>15</v>
      </c>
      <c r="J129" s="130">
        <v>72.574</v>
      </c>
      <c r="K129" s="130">
        <v>126</v>
      </c>
      <c r="L129" s="140">
        <v>2.21</v>
      </c>
      <c r="M129" s="148"/>
      <c r="N129" s="140" t="s">
        <v>19</v>
      </c>
      <c r="O129" s="127" t="str">
        <f>_xlfn.DISPIMG("ID_30987CDC106B43FFAE00C9D768FF2B8C",1)</f>
        <v>=DISPIMG("ID_30987CDC106B43FFAE00C9D768FF2B8C",1)</v>
      </c>
      <c r="P129" s="148"/>
    </row>
    <row r="130" ht="55" customHeight="1" spans="1:16">
      <c r="A130" s="127">
        <v>127</v>
      </c>
      <c r="B130" s="160">
        <v>24128216</v>
      </c>
      <c r="C130" s="160" t="s">
        <v>146</v>
      </c>
      <c r="D130" s="127">
        <v>79.1</v>
      </c>
      <c r="E130" s="130">
        <v>116</v>
      </c>
      <c r="F130" s="131">
        <v>61</v>
      </c>
      <c r="G130" s="130">
        <v>112</v>
      </c>
      <c r="H130" s="131">
        <v>50</v>
      </c>
      <c r="I130" s="130">
        <v>15</v>
      </c>
      <c r="J130" s="130">
        <v>72.57</v>
      </c>
      <c r="K130" s="130">
        <v>127</v>
      </c>
      <c r="L130" s="149">
        <v>2.49</v>
      </c>
      <c r="M130" s="148"/>
      <c r="N130" s="149" t="s">
        <v>19</v>
      </c>
      <c r="O130" s="127" t="str">
        <f>_xlfn.DISPIMG("ID_0AA4EE1A2D8D4A45907129A127912CF7",1)</f>
        <v>=DISPIMG("ID_0AA4EE1A2D8D4A45907129A127912CF7",1)</v>
      </c>
      <c r="P130" s="148"/>
    </row>
    <row r="131" ht="55" customHeight="1" spans="1:16">
      <c r="A131" s="127">
        <v>128</v>
      </c>
      <c r="B131" s="134">
        <v>24128099</v>
      </c>
      <c r="C131" s="134" t="s">
        <v>147</v>
      </c>
      <c r="D131" s="127">
        <v>79.34</v>
      </c>
      <c r="E131" s="130">
        <v>114</v>
      </c>
      <c r="F131" s="131">
        <v>60</v>
      </c>
      <c r="G131" s="130">
        <v>176</v>
      </c>
      <c r="H131" s="131">
        <v>50</v>
      </c>
      <c r="I131" s="130">
        <v>15</v>
      </c>
      <c r="J131" s="130">
        <v>72.538</v>
      </c>
      <c r="K131" s="130">
        <v>128</v>
      </c>
      <c r="L131" s="127">
        <v>2.54</v>
      </c>
      <c r="M131" s="148"/>
      <c r="N131" s="130" t="s">
        <v>19</v>
      </c>
      <c r="O131" s="127" t="str">
        <f>_xlfn.DISPIMG("ID_18142E265F6A4D93986441051E6C0AAD",1)</f>
        <v>=DISPIMG("ID_18142E265F6A4D93986441051E6C0AAD",1)</v>
      </c>
      <c r="P131" s="148"/>
    </row>
    <row r="132" ht="55" customHeight="1" spans="1:16">
      <c r="A132" s="127">
        <v>129</v>
      </c>
      <c r="B132" s="135">
        <v>24128122</v>
      </c>
      <c r="C132" s="136" t="s">
        <v>148</v>
      </c>
      <c r="D132" s="127">
        <v>79.34</v>
      </c>
      <c r="E132" s="130">
        <v>114</v>
      </c>
      <c r="F132" s="131">
        <v>60</v>
      </c>
      <c r="G132" s="130">
        <v>176</v>
      </c>
      <c r="H132" s="131">
        <v>50</v>
      </c>
      <c r="I132" s="130">
        <v>15</v>
      </c>
      <c r="J132" s="130">
        <v>72.538</v>
      </c>
      <c r="K132" s="130">
        <v>128</v>
      </c>
      <c r="L132" s="127">
        <v>2.54</v>
      </c>
      <c r="M132" s="148"/>
      <c r="N132" s="130" t="s">
        <v>19</v>
      </c>
      <c r="O132" s="127" t="str">
        <f>_xlfn.DISPIMG("ID_7E61DA46D55544CCA3CBE8269F3CEDA4",1)</f>
        <v>=DISPIMG("ID_7E61DA46D55544CCA3CBE8269F3CEDA4",1)</v>
      </c>
      <c r="P132" s="148"/>
    </row>
    <row r="133" ht="55" customHeight="1" spans="1:16">
      <c r="A133" s="127">
        <v>130</v>
      </c>
      <c r="B133" s="139">
        <v>24128244</v>
      </c>
      <c r="C133" s="139" t="s">
        <v>149</v>
      </c>
      <c r="D133" s="127">
        <v>78.39</v>
      </c>
      <c r="E133" s="130">
        <v>129</v>
      </c>
      <c r="F133" s="131">
        <v>63</v>
      </c>
      <c r="G133" s="130">
        <v>84</v>
      </c>
      <c r="H133" s="131">
        <v>50</v>
      </c>
      <c r="I133" s="130">
        <v>15</v>
      </c>
      <c r="J133" s="130">
        <v>72.473</v>
      </c>
      <c r="K133" s="130">
        <v>130</v>
      </c>
      <c r="L133" s="137">
        <v>2.34</v>
      </c>
      <c r="M133" s="148"/>
      <c r="N133" s="138" t="s">
        <v>69</v>
      </c>
      <c r="O133" s="127" t="str">
        <f>_xlfn.DISPIMG("ID_2287B1DFA6234BC98FC151B04A7C3490",1)</f>
        <v>=DISPIMG("ID_2287B1DFA6234BC98FC151B04A7C3490",1)</v>
      </c>
      <c r="P133" s="148"/>
    </row>
    <row r="134" ht="55" customHeight="1" spans="1:16">
      <c r="A134" s="127">
        <v>131</v>
      </c>
      <c r="B134" s="142">
        <v>24128149</v>
      </c>
      <c r="C134" s="142" t="s">
        <v>150</v>
      </c>
      <c r="D134" s="127">
        <v>78.05</v>
      </c>
      <c r="E134" s="130">
        <v>134</v>
      </c>
      <c r="F134" s="131">
        <v>64</v>
      </c>
      <c r="G134" s="130">
        <v>63</v>
      </c>
      <c r="H134" s="131">
        <v>50</v>
      </c>
      <c r="I134" s="130">
        <v>15</v>
      </c>
      <c r="J134" s="130">
        <v>72.435</v>
      </c>
      <c r="K134" s="130">
        <v>131</v>
      </c>
      <c r="L134" s="149">
        <v>2.29</v>
      </c>
      <c r="M134" s="148"/>
      <c r="N134" s="149" t="s">
        <v>19</v>
      </c>
      <c r="O134" s="127" t="str">
        <f>_xlfn.DISPIMG("ID_3ECA5C54493A41D7B8D89E150A1362D8",1)</f>
        <v>=DISPIMG("ID_3ECA5C54493A41D7B8D89E150A1362D8",1)</v>
      </c>
      <c r="P134" s="148"/>
    </row>
    <row r="135" ht="55" customHeight="1" spans="1:16">
      <c r="A135" s="127">
        <v>132</v>
      </c>
      <c r="B135" s="132">
        <v>24128041</v>
      </c>
      <c r="C135" s="132" t="s">
        <v>151</v>
      </c>
      <c r="D135" s="127">
        <v>77.85</v>
      </c>
      <c r="E135" s="130">
        <v>140</v>
      </c>
      <c r="F135" s="131">
        <v>64.5</v>
      </c>
      <c r="G135" s="130">
        <v>44</v>
      </c>
      <c r="H135" s="131">
        <v>50</v>
      </c>
      <c r="I135" s="130">
        <v>15</v>
      </c>
      <c r="J135" s="130">
        <v>72.395</v>
      </c>
      <c r="K135" s="130">
        <v>132</v>
      </c>
      <c r="L135" s="137">
        <v>2.23</v>
      </c>
      <c r="M135" s="148"/>
      <c r="N135" s="138" t="s">
        <v>69</v>
      </c>
      <c r="O135" s="127" t="str">
        <f>_xlfn.DISPIMG("ID_0FC68B3A0D7E49DABB3F82A050DA69DF",1)</f>
        <v>=DISPIMG("ID_0FC68B3A0D7E49DABB3F82A050DA69DF",1)</v>
      </c>
      <c r="P135" s="148"/>
    </row>
    <row r="136" ht="55" customHeight="1" spans="1:16">
      <c r="A136" s="127">
        <v>133</v>
      </c>
      <c r="B136" s="128">
        <v>24128090</v>
      </c>
      <c r="C136" s="128" t="s">
        <v>152</v>
      </c>
      <c r="D136" s="127">
        <v>77.79</v>
      </c>
      <c r="E136" s="130">
        <v>142</v>
      </c>
      <c r="F136" s="131">
        <v>64.5</v>
      </c>
      <c r="G136" s="130">
        <v>44</v>
      </c>
      <c r="H136" s="131">
        <v>50</v>
      </c>
      <c r="I136" s="130">
        <v>15</v>
      </c>
      <c r="J136" s="130">
        <v>72.353</v>
      </c>
      <c r="K136" s="130">
        <v>133</v>
      </c>
      <c r="L136" s="140">
        <v>2.33</v>
      </c>
      <c r="M136" s="148"/>
      <c r="N136" s="145" t="s">
        <v>19</v>
      </c>
      <c r="O136" s="127" t="str">
        <f>_xlfn.DISPIMG("ID_54C170601DB14D88A3486ED8EB55F7A7",1)</f>
        <v>=DISPIMG("ID_54C170601DB14D88A3486ED8EB55F7A7",1)</v>
      </c>
      <c r="P136" s="148"/>
    </row>
    <row r="137" ht="55" customHeight="1" spans="1:16">
      <c r="A137" s="127">
        <v>134</v>
      </c>
      <c r="B137" s="132">
        <v>24128080</v>
      </c>
      <c r="C137" s="132" t="s">
        <v>153</v>
      </c>
      <c r="D137" s="127">
        <v>79.06</v>
      </c>
      <c r="E137" s="130">
        <v>117</v>
      </c>
      <c r="F137" s="131">
        <v>60</v>
      </c>
      <c r="G137" s="130">
        <v>176</v>
      </c>
      <c r="H137" s="131">
        <v>50</v>
      </c>
      <c r="I137" s="130">
        <v>15</v>
      </c>
      <c r="J137" s="130">
        <v>72.342</v>
      </c>
      <c r="K137" s="130">
        <v>134</v>
      </c>
      <c r="L137" s="129">
        <v>2.39</v>
      </c>
      <c r="M137" s="148"/>
      <c r="N137" s="140" t="s">
        <v>19</v>
      </c>
      <c r="O137" s="127" t="str">
        <f>_xlfn.DISPIMG("ID_8E43B4AEFE354EFEA65A5442F55E788B",1)</f>
        <v>=DISPIMG("ID_8E43B4AEFE354EFEA65A5442F55E788B",1)</v>
      </c>
      <c r="P137" s="148"/>
    </row>
    <row r="138" ht="55" customHeight="1" spans="1:16">
      <c r="A138" s="127">
        <v>135</v>
      </c>
      <c r="B138" s="142">
        <v>24128111</v>
      </c>
      <c r="C138" s="147" t="s">
        <v>154</v>
      </c>
      <c r="D138" s="127">
        <v>78.43</v>
      </c>
      <c r="E138" s="130">
        <v>128</v>
      </c>
      <c r="F138" s="131">
        <v>62</v>
      </c>
      <c r="G138" s="130">
        <v>97</v>
      </c>
      <c r="H138" s="131">
        <v>50</v>
      </c>
      <c r="I138" s="130">
        <v>15</v>
      </c>
      <c r="J138" s="130">
        <v>72.301</v>
      </c>
      <c r="K138" s="130">
        <v>135</v>
      </c>
      <c r="L138" s="130">
        <v>2.47</v>
      </c>
      <c r="M138" s="148"/>
      <c r="N138" s="130" t="s">
        <v>19</v>
      </c>
      <c r="O138" s="127" t="str">
        <f>_xlfn.DISPIMG("ID_CC76C9D450A543C4B56B0DBEC327E62F",1)</f>
        <v>=DISPIMG("ID_CC76C9D450A543C4B56B0DBEC327E62F",1)</v>
      </c>
      <c r="P138" s="148"/>
    </row>
    <row r="139" ht="55" customHeight="1" spans="1:16">
      <c r="A139" s="127">
        <v>136</v>
      </c>
      <c r="B139" s="128">
        <v>24128164</v>
      </c>
      <c r="C139" s="128" t="s">
        <v>155</v>
      </c>
      <c r="D139" s="127">
        <v>76.52</v>
      </c>
      <c r="E139" s="130">
        <v>169</v>
      </c>
      <c r="F139" s="131">
        <v>68.5</v>
      </c>
      <c r="G139" s="130">
        <v>10</v>
      </c>
      <c r="H139" s="131">
        <v>50</v>
      </c>
      <c r="I139" s="130">
        <v>15</v>
      </c>
      <c r="J139" s="130">
        <v>72.264</v>
      </c>
      <c r="K139" s="130">
        <v>136</v>
      </c>
      <c r="L139" s="129">
        <v>2.37</v>
      </c>
      <c r="M139" s="148"/>
      <c r="N139" s="145" t="s">
        <v>19</v>
      </c>
      <c r="O139" s="127" t="str">
        <f>_xlfn.DISPIMG("ID_E7CF8291F8274D64840B044AF65D371C",1)</f>
        <v>=DISPIMG("ID_E7CF8291F8274D64840B044AF65D371C",1)</v>
      </c>
      <c r="P139" s="148"/>
    </row>
    <row r="140" ht="55" customHeight="1" spans="1:16">
      <c r="A140" s="127">
        <v>137</v>
      </c>
      <c r="B140" s="133">
        <v>24128129</v>
      </c>
      <c r="C140" s="133" t="s">
        <v>156</v>
      </c>
      <c r="D140" s="127">
        <v>78.78</v>
      </c>
      <c r="E140" s="130">
        <v>120</v>
      </c>
      <c r="F140" s="131">
        <v>60.5</v>
      </c>
      <c r="G140" s="130">
        <v>119</v>
      </c>
      <c r="H140" s="131">
        <v>50</v>
      </c>
      <c r="I140" s="130">
        <v>15</v>
      </c>
      <c r="J140" s="130">
        <v>72.246</v>
      </c>
      <c r="K140" s="130">
        <v>137</v>
      </c>
      <c r="L140" s="149">
        <v>2.47</v>
      </c>
      <c r="M140" s="148"/>
      <c r="N140" s="149" t="s">
        <v>19</v>
      </c>
      <c r="O140" s="127" t="str">
        <f>_xlfn.DISPIMG("ID_C2527552A70E4F398955D65DC4C8D678",1)</f>
        <v>=DISPIMG("ID_C2527552A70E4F398955D65DC4C8D678",1)</v>
      </c>
      <c r="P140" s="148"/>
    </row>
    <row r="141" ht="55" customHeight="1" spans="1:16">
      <c r="A141" s="127">
        <v>138</v>
      </c>
      <c r="B141" s="128">
        <v>24128222</v>
      </c>
      <c r="C141" s="132" t="s">
        <v>157</v>
      </c>
      <c r="D141" s="127">
        <v>76.19</v>
      </c>
      <c r="E141" s="130">
        <v>175</v>
      </c>
      <c r="F141" s="131">
        <v>69.5</v>
      </c>
      <c r="G141" s="130">
        <v>4</v>
      </c>
      <c r="H141" s="131">
        <v>50</v>
      </c>
      <c r="I141" s="130">
        <v>15</v>
      </c>
      <c r="J141" s="130">
        <v>72.233</v>
      </c>
      <c r="K141" s="130">
        <v>138</v>
      </c>
      <c r="L141" s="140">
        <v>2.17</v>
      </c>
      <c r="M141" s="148"/>
      <c r="N141" s="140" t="s">
        <v>69</v>
      </c>
      <c r="O141" s="127" t="str">
        <f>_xlfn.DISPIMG("ID_F2601A5FDF2A443D9BAA9704A0839C88",1)</f>
        <v>=DISPIMG("ID_F2601A5FDF2A443D9BAA9704A0839C88",1)</v>
      </c>
      <c r="P141" s="148"/>
    </row>
    <row r="142" ht="55" customHeight="1" spans="1:16">
      <c r="A142" s="127">
        <v>139</v>
      </c>
      <c r="B142" s="135">
        <v>24128221</v>
      </c>
      <c r="C142" s="136" t="s">
        <v>158</v>
      </c>
      <c r="D142" s="127">
        <v>78.27</v>
      </c>
      <c r="E142" s="130">
        <v>130</v>
      </c>
      <c r="F142" s="131">
        <v>62</v>
      </c>
      <c r="G142" s="130">
        <v>97</v>
      </c>
      <c r="H142" s="131">
        <v>50</v>
      </c>
      <c r="I142" s="130">
        <v>15</v>
      </c>
      <c r="J142" s="130">
        <v>72.189</v>
      </c>
      <c r="K142" s="130">
        <v>139</v>
      </c>
      <c r="L142" s="127">
        <v>2.41</v>
      </c>
      <c r="M142" s="148"/>
      <c r="N142" s="130" t="s">
        <v>19</v>
      </c>
      <c r="O142" s="127" t="str">
        <f>_xlfn.DISPIMG("ID_FC67295A4B46402F917F5A77CF1CBC63",1)</f>
        <v>=DISPIMG("ID_FC67295A4B46402F917F5A77CF1CBC63",1)</v>
      </c>
      <c r="P142" s="148"/>
    </row>
    <row r="143" ht="55" customHeight="1" spans="1:16">
      <c r="A143" s="127">
        <v>140</v>
      </c>
      <c r="B143" s="134">
        <v>24128135</v>
      </c>
      <c r="C143" s="134" t="s">
        <v>159</v>
      </c>
      <c r="D143" s="127">
        <v>78.8</v>
      </c>
      <c r="E143" s="130">
        <v>119</v>
      </c>
      <c r="F143" s="131">
        <v>60</v>
      </c>
      <c r="G143" s="130">
        <v>176</v>
      </c>
      <c r="H143" s="131">
        <v>50</v>
      </c>
      <c r="I143" s="130">
        <v>15</v>
      </c>
      <c r="J143" s="130">
        <v>72.16</v>
      </c>
      <c r="K143" s="130">
        <v>140</v>
      </c>
      <c r="L143" s="127">
        <v>2.39</v>
      </c>
      <c r="M143" s="148"/>
      <c r="N143" s="130" t="s">
        <v>19</v>
      </c>
      <c r="O143" s="127" t="str">
        <f>_xlfn.DISPIMG("ID_0FF240E54B7A447E8A86FB022C4FB4E9",1)</f>
        <v>=DISPIMG("ID_0FF240E54B7A447E8A86FB022C4FB4E9",1)</v>
      </c>
      <c r="P143" s="148"/>
    </row>
    <row r="144" ht="55" customHeight="1" spans="1:16">
      <c r="A144" s="127">
        <v>141</v>
      </c>
      <c r="B144" s="132">
        <v>24128159</v>
      </c>
      <c r="C144" s="132" t="s">
        <v>160</v>
      </c>
      <c r="D144" s="127">
        <v>78.74</v>
      </c>
      <c r="E144" s="130">
        <v>124</v>
      </c>
      <c r="F144" s="131">
        <v>60</v>
      </c>
      <c r="G144" s="130">
        <v>176</v>
      </c>
      <c r="H144" s="131">
        <v>50</v>
      </c>
      <c r="I144" s="130">
        <v>15</v>
      </c>
      <c r="J144" s="130">
        <v>72.118</v>
      </c>
      <c r="K144" s="130">
        <v>141</v>
      </c>
      <c r="L144" s="137">
        <v>2.43</v>
      </c>
      <c r="M144" s="148"/>
      <c r="N144" s="138" t="s">
        <v>19</v>
      </c>
      <c r="O144" s="127" t="str">
        <f>_xlfn.DISPIMG("ID_9364CE1775B74E358517D04E4EC0DBE9",1)</f>
        <v>=DISPIMG("ID_9364CE1775B74E358517D04E4EC0DBE9",1)</v>
      </c>
      <c r="P144" s="148"/>
    </row>
    <row r="145" ht="55" customHeight="1" spans="1:16">
      <c r="A145" s="127">
        <v>142</v>
      </c>
      <c r="B145" s="132">
        <v>24128288</v>
      </c>
      <c r="C145" s="132" t="s">
        <v>161</v>
      </c>
      <c r="D145" s="127">
        <v>78.6</v>
      </c>
      <c r="E145" s="130">
        <v>125</v>
      </c>
      <c r="F145" s="131">
        <v>60</v>
      </c>
      <c r="G145" s="130">
        <v>176</v>
      </c>
      <c r="H145" s="131">
        <v>50</v>
      </c>
      <c r="I145" s="130">
        <v>15</v>
      </c>
      <c r="J145" s="130">
        <v>72.02</v>
      </c>
      <c r="K145" s="130">
        <v>142</v>
      </c>
      <c r="L145" s="137">
        <v>2.46</v>
      </c>
      <c r="M145" s="148"/>
      <c r="N145" s="138" t="s">
        <v>19</v>
      </c>
      <c r="O145" s="127" t="str">
        <f>_xlfn.DISPIMG("ID_BCFBCE10E1CE4B4F9D17539C8DABAF17",1)</f>
        <v>=DISPIMG("ID_BCFBCE10E1CE4B4F9D17539C8DABAF17",1)</v>
      </c>
      <c r="P145" s="148"/>
    </row>
    <row r="146" ht="55" customHeight="1" spans="1:16">
      <c r="A146" s="127">
        <v>143</v>
      </c>
      <c r="B146" s="144">
        <v>24128086</v>
      </c>
      <c r="C146" s="144" t="s">
        <v>162</v>
      </c>
      <c r="D146" s="127">
        <v>77.99</v>
      </c>
      <c r="E146" s="130">
        <v>136</v>
      </c>
      <c r="F146" s="131">
        <v>62</v>
      </c>
      <c r="G146" s="130">
        <v>97</v>
      </c>
      <c r="H146" s="131">
        <v>50</v>
      </c>
      <c r="I146" s="130">
        <v>15</v>
      </c>
      <c r="J146" s="130">
        <v>71.993</v>
      </c>
      <c r="K146" s="130">
        <v>143</v>
      </c>
      <c r="L146" s="140">
        <v>2.38</v>
      </c>
      <c r="M146" s="148"/>
      <c r="N146" s="145" t="s">
        <v>69</v>
      </c>
      <c r="O146" s="127" t="str">
        <f>_xlfn.DISPIMG("ID_C84CD8AE26BB49A0980AAC96FF31C07D",1)</f>
        <v>=DISPIMG("ID_C84CD8AE26BB49A0980AAC96FF31C07D",1)</v>
      </c>
      <c r="P146" s="148"/>
    </row>
    <row r="147" ht="55" customHeight="1" spans="1:16">
      <c r="A147" s="127">
        <v>144</v>
      </c>
      <c r="B147" s="132">
        <v>24128163</v>
      </c>
      <c r="C147" s="132" t="s">
        <v>163</v>
      </c>
      <c r="D147" s="127">
        <v>78.56</v>
      </c>
      <c r="E147" s="130">
        <v>126</v>
      </c>
      <c r="F147" s="131">
        <v>60</v>
      </c>
      <c r="G147" s="130">
        <v>176</v>
      </c>
      <c r="H147" s="131">
        <v>50</v>
      </c>
      <c r="I147" s="130">
        <v>15</v>
      </c>
      <c r="J147" s="130">
        <v>71.992</v>
      </c>
      <c r="K147" s="130">
        <v>144</v>
      </c>
      <c r="L147" s="138">
        <v>2.31</v>
      </c>
      <c r="M147" s="148"/>
      <c r="N147" s="138" t="s">
        <v>19</v>
      </c>
      <c r="O147" s="127" t="str">
        <f>_xlfn.DISPIMG("ID_284D6210483741B7BBD6F15938BE07BB",1)</f>
        <v>=DISPIMG("ID_284D6210483741B7BBD6F15938BE07BB",1)</v>
      </c>
      <c r="P147" s="148"/>
    </row>
    <row r="148" ht="55" customHeight="1" spans="1:16">
      <c r="A148" s="127">
        <v>145</v>
      </c>
      <c r="B148" s="128">
        <v>24128092</v>
      </c>
      <c r="C148" s="129" t="s">
        <v>164</v>
      </c>
      <c r="D148" s="127">
        <v>77.24</v>
      </c>
      <c r="E148" s="130">
        <v>156</v>
      </c>
      <c r="F148" s="131">
        <v>64.5</v>
      </c>
      <c r="G148" s="130">
        <v>44</v>
      </c>
      <c r="H148" s="131">
        <v>50</v>
      </c>
      <c r="I148" s="130">
        <v>15</v>
      </c>
      <c r="J148" s="130">
        <v>71.968</v>
      </c>
      <c r="K148" s="130">
        <v>145</v>
      </c>
      <c r="L148" s="138">
        <v>2.28</v>
      </c>
      <c r="M148" s="148"/>
      <c r="N148" s="138" t="s">
        <v>69</v>
      </c>
      <c r="O148" s="127" t="str">
        <f>_xlfn.DISPIMG("ID_AA9C987F9F634CE89D226000A548F178",1)</f>
        <v>=DISPIMG("ID_AA9C987F9F634CE89D226000A548F178",1)</v>
      </c>
      <c r="P148" s="148"/>
    </row>
    <row r="149" ht="55" customHeight="1" spans="1:16">
      <c r="A149" s="127">
        <v>146</v>
      </c>
      <c r="B149" s="132">
        <v>24128016</v>
      </c>
      <c r="C149" s="132" t="s">
        <v>165</v>
      </c>
      <c r="D149" s="127">
        <v>77.38</v>
      </c>
      <c r="E149" s="130">
        <v>152</v>
      </c>
      <c r="F149" s="131">
        <v>64</v>
      </c>
      <c r="G149" s="130">
        <v>63</v>
      </c>
      <c r="H149" s="131">
        <v>50</v>
      </c>
      <c r="I149" s="130">
        <v>15</v>
      </c>
      <c r="J149" s="130">
        <v>71.966</v>
      </c>
      <c r="K149" s="130">
        <v>146</v>
      </c>
      <c r="L149" s="137">
        <v>2.26</v>
      </c>
      <c r="M149" s="148"/>
      <c r="N149" s="138" t="s">
        <v>69</v>
      </c>
      <c r="O149" s="127" t="str">
        <f>_xlfn.DISPIMG("ID_2DEF23DB5E824C0E8A31ACF0B6EA510F",1)</f>
        <v>=DISPIMG("ID_2DEF23DB5E824C0E8A31ACF0B6EA510F",1)</v>
      </c>
      <c r="P149" s="148"/>
    </row>
    <row r="150" ht="55" customHeight="1" spans="1:16">
      <c r="A150" s="127">
        <v>147</v>
      </c>
      <c r="B150" s="142">
        <v>24128109</v>
      </c>
      <c r="C150" s="147" t="s">
        <v>166</v>
      </c>
      <c r="D150" s="127">
        <v>78.25</v>
      </c>
      <c r="E150" s="130">
        <v>132</v>
      </c>
      <c r="F150" s="131">
        <v>60.5</v>
      </c>
      <c r="G150" s="130">
        <v>119</v>
      </c>
      <c r="H150" s="131">
        <v>50</v>
      </c>
      <c r="I150" s="130">
        <v>15</v>
      </c>
      <c r="J150" s="130">
        <v>71.875</v>
      </c>
      <c r="K150" s="130">
        <v>147</v>
      </c>
      <c r="L150" s="130">
        <v>2.33</v>
      </c>
      <c r="M150" s="148"/>
      <c r="N150" s="130" t="s">
        <v>19</v>
      </c>
      <c r="O150" s="127" t="str">
        <f>_xlfn.DISPIMG("ID_41B936C6930E4F8EBEBD11824AF32C79",1)</f>
        <v>=DISPIMG("ID_41B936C6930E4F8EBEBD11824AF32C79",1)</v>
      </c>
      <c r="P150" s="148"/>
    </row>
    <row r="151" ht="55" customHeight="1" spans="1:16">
      <c r="A151" s="127">
        <v>148</v>
      </c>
      <c r="B151" s="128">
        <v>24128223</v>
      </c>
      <c r="C151" s="129" t="s">
        <v>167</v>
      </c>
      <c r="D151" s="127">
        <v>77.73</v>
      </c>
      <c r="E151" s="130">
        <v>144</v>
      </c>
      <c r="F151" s="131">
        <v>62</v>
      </c>
      <c r="G151" s="130">
        <v>97</v>
      </c>
      <c r="H151" s="131">
        <v>50</v>
      </c>
      <c r="I151" s="130">
        <v>15</v>
      </c>
      <c r="J151" s="130">
        <v>71.811</v>
      </c>
      <c r="K151" s="130">
        <v>148</v>
      </c>
      <c r="L151" s="140">
        <v>2.41</v>
      </c>
      <c r="M151" s="148"/>
      <c r="N151" s="140" t="s">
        <v>19</v>
      </c>
      <c r="O151" s="127" t="str">
        <f>_xlfn.DISPIMG("ID_5E8638DE722345E1A8CE2BC6A75D71FA",1)</f>
        <v>=DISPIMG("ID_5E8638DE722345E1A8CE2BC6A75D71FA",1)</v>
      </c>
      <c r="P151" s="148"/>
    </row>
    <row r="152" ht="55" customHeight="1" spans="1:16">
      <c r="A152" s="127">
        <v>149</v>
      </c>
      <c r="B152" s="135">
        <v>24128085</v>
      </c>
      <c r="C152" s="136" t="s">
        <v>168</v>
      </c>
      <c r="D152" s="127">
        <v>78.27</v>
      </c>
      <c r="E152" s="130">
        <v>130</v>
      </c>
      <c r="F152" s="131">
        <v>60</v>
      </c>
      <c r="G152" s="130">
        <v>176</v>
      </c>
      <c r="H152" s="131">
        <v>50</v>
      </c>
      <c r="I152" s="130">
        <v>15</v>
      </c>
      <c r="J152" s="130">
        <v>71.789</v>
      </c>
      <c r="K152" s="130">
        <v>149</v>
      </c>
      <c r="L152" s="130">
        <v>2.41</v>
      </c>
      <c r="M152" s="148"/>
      <c r="N152" s="130" t="s">
        <v>19</v>
      </c>
      <c r="O152" s="127" t="str">
        <f>_xlfn.DISPIMG("ID_AFCF81E1F672486698ECD5A3C56C17DE",1)</f>
        <v>=DISPIMG("ID_AFCF81E1F672486698ECD5A3C56C17DE",1)</v>
      </c>
      <c r="P152" s="148"/>
    </row>
    <row r="153" ht="55" customHeight="1" spans="1:16">
      <c r="A153" s="127">
        <v>150</v>
      </c>
      <c r="B153" s="135">
        <v>24128020</v>
      </c>
      <c r="C153" s="136" t="s">
        <v>169</v>
      </c>
      <c r="D153" s="127">
        <v>78.25</v>
      </c>
      <c r="E153" s="130">
        <v>132</v>
      </c>
      <c r="F153" s="131">
        <v>60</v>
      </c>
      <c r="G153" s="130">
        <v>176</v>
      </c>
      <c r="H153" s="131">
        <v>50</v>
      </c>
      <c r="I153" s="130">
        <v>15</v>
      </c>
      <c r="J153" s="130">
        <v>71.775</v>
      </c>
      <c r="K153" s="130">
        <v>150</v>
      </c>
      <c r="L153" s="127">
        <v>2.45</v>
      </c>
      <c r="M153" s="148"/>
      <c r="N153" s="130" t="s">
        <v>69</v>
      </c>
      <c r="O153" s="127" t="str">
        <f>_xlfn.DISPIMG("ID_6C023FC6FC0A41A5AD09D68ADFC02631",1)</f>
        <v>=DISPIMG("ID_6C023FC6FC0A41A5AD09D68ADFC02631",1)</v>
      </c>
      <c r="P153" s="148"/>
    </row>
    <row r="154" ht="55" customHeight="1" spans="1:16">
      <c r="A154" s="127">
        <v>151</v>
      </c>
      <c r="B154" s="135">
        <v>24128193</v>
      </c>
      <c r="C154" s="136" t="s">
        <v>170</v>
      </c>
      <c r="D154" s="127">
        <v>76.96</v>
      </c>
      <c r="E154" s="130">
        <v>163</v>
      </c>
      <c r="F154" s="131">
        <v>64</v>
      </c>
      <c r="G154" s="130">
        <v>63</v>
      </c>
      <c r="H154" s="131">
        <v>50</v>
      </c>
      <c r="I154" s="130">
        <v>15</v>
      </c>
      <c r="J154" s="130">
        <v>71.672</v>
      </c>
      <c r="K154" s="130">
        <v>151</v>
      </c>
      <c r="L154" s="130">
        <v>2.25</v>
      </c>
      <c r="M154" s="148"/>
      <c r="N154" s="130" t="s">
        <v>19</v>
      </c>
      <c r="O154" s="127" t="str">
        <f>_xlfn.DISPIMG("ID_11DC8798D59D4E91BEA1490CD8F63AFC",1)</f>
        <v>=DISPIMG("ID_11DC8798D59D4E91BEA1490CD8F63AFC",1)</v>
      </c>
      <c r="P154" s="148"/>
    </row>
    <row r="155" ht="55" customHeight="1" spans="1:16">
      <c r="A155" s="127">
        <v>152</v>
      </c>
      <c r="B155" s="144">
        <v>24128256</v>
      </c>
      <c r="C155" s="144" t="s">
        <v>104</v>
      </c>
      <c r="D155" s="127">
        <v>77.91</v>
      </c>
      <c r="E155" s="130">
        <v>138</v>
      </c>
      <c r="F155" s="131">
        <v>60</v>
      </c>
      <c r="G155" s="130">
        <v>176</v>
      </c>
      <c r="H155" s="131">
        <v>50</v>
      </c>
      <c r="I155" s="130">
        <v>15</v>
      </c>
      <c r="J155" s="130">
        <v>71.537</v>
      </c>
      <c r="K155" s="130">
        <v>152</v>
      </c>
      <c r="L155" s="140">
        <v>2.24</v>
      </c>
      <c r="M155" s="148"/>
      <c r="N155" s="145" t="s">
        <v>69</v>
      </c>
      <c r="O155" s="127" t="str">
        <f>_xlfn.DISPIMG("ID_32654E71CFF5499B824A24DA613AFE6C",1)</f>
        <v>=DISPIMG("ID_32654E71CFF5499B824A24DA613AFE6C",1)</v>
      </c>
      <c r="P155" s="148"/>
    </row>
    <row r="156" ht="55" customHeight="1" spans="1:16">
      <c r="A156" s="127">
        <v>153</v>
      </c>
      <c r="B156" s="132">
        <v>24128285</v>
      </c>
      <c r="C156" s="132" t="s">
        <v>171</v>
      </c>
      <c r="D156" s="127">
        <v>76.15</v>
      </c>
      <c r="E156" s="130">
        <v>176</v>
      </c>
      <c r="F156" s="131">
        <v>66</v>
      </c>
      <c r="G156" s="130">
        <v>33</v>
      </c>
      <c r="H156" s="131">
        <v>50</v>
      </c>
      <c r="I156" s="130">
        <v>15</v>
      </c>
      <c r="J156" s="130">
        <v>71.505</v>
      </c>
      <c r="K156" s="130">
        <v>153</v>
      </c>
      <c r="L156" s="137">
        <v>2.22</v>
      </c>
      <c r="M156" s="148"/>
      <c r="N156" s="138" t="s">
        <v>19</v>
      </c>
      <c r="O156" s="127" t="str">
        <f>_xlfn.DISPIMG("ID_5C8F477FDF8448A09BBFA558838CC031",1)</f>
        <v>=DISPIMG("ID_5C8F477FDF8448A09BBFA558838CC031",1)</v>
      </c>
      <c r="P156" s="148"/>
    </row>
    <row r="157" ht="55" customHeight="1" spans="1:16">
      <c r="A157" s="127">
        <v>154</v>
      </c>
      <c r="B157" s="128">
        <v>24128184</v>
      </c>
      <c r="C157" s="129" t="s">
        <v>172</v>
      </c>
      <c r="D157" s="127">
        <v>77.71</v>
      </c>
      <c r="E157" s="130">
        <v>145</v>
      </c>
      <c r="F157" s="131">
        <v>60.5</v>
      </c>
      <c r="G157" s="130">
        <v>119</v>
      </c>
      <c r="H157" s="131">
        <v>50</v>
      </c>
      <c r="I157" s="130">
        <v>15</v>
      </c>
      <c r="J157" s="130">
        <v>71.497</v>
      </c>
      <c r="K157" s="130">
        <v>154</v>
      </c>
      <c r="L157" s="140">
        <v>2.29</v>
      </c>
      <c r="M157" s="148"/>
      <c r="N157" s="140" t="s">
        <v>69</v>
      </c>
      <c r="O157" s="127" t="str">
        <f>_xlfn.DISPIMG("ID_2D0ACBC3C9A34D7B83DFF8ACC3E9F9AB",1)</f>
        <v>=DISPIMG("ID_2D0ACBC3C9A34D7B83DFF8ACC3E9F9AB",1)</v>
      </c>
      <c r="P157" s="148"/>
    </row>
    <row r="158" ht="55" customHeight="1" spans="1:16">
      <c r="A158" s="127">
        <v>155</v>
      </c>
      <c r="B158" s="128">
        <v>24128211</v>
      </c>
      <c r="C158" s="128" t="s">
        <v>173</v>
      </c>
      <c r="D158" s="127">
        <v>77.81</v>
      </c>
      <c r="E158" s="130">
        <v>141</v>
      </c>
      <c r="F158" s="131">
        <v>60</v>
      </c>
      <c r="G158" s="130">
        <v>176</v>
      </c>
      <c r="H158" s="131">
        <v>50</v>
      </c>
      <c r="I158" s="130">
        <v>15</v>
      </c>
      <c r="J158" s="130">
        <v>71.467</v>
      </c>
      <c r="K158" s="130">
        <v>155</v>
      </c>
      <c r="L158" s="129">
        <v>2.25</v>
      </c>
      <c r="M158" s="148"/>
      <c r="N158" s="145" t="s">
        <v>69</v>
      </c>
      <c r="O158" s="127" t="str">
        <f>_xlfn.DISPIMG("ID_86E7663912384E299DCFC9CCFFD65E35",1)</f>
        <v>=DISPIMG("ID_86E7663912384E299DCFC9CCFFD65E35",1)</v>
      </c>
      <c r="P158" s="148"/>
    </row>
    <row r="159" ht="55" customHeight="1" spans="1:16">
      <c r="A159" s="127">
        <v>156</v>
      </c>
      <c r="B159" s="135">
        <v>24128220</v>
      </c>
      <c r="C159" s="136" t="s">
        <v>174</v>
      </c>
      <c r="D159" s="127">
        <v>77.79</v>
      </c>
      <c r="E159" s="130">
        <v>142</v>
      </c>
      <c r="F159" s="131">
        <v>60</v>
      </c>
      <c r="G159" s="130">
        <v>176</v>
      </c>
      <c r="H159" s="131">
        <v>50</v>
      </c>
      <c r="I159" s="130">
        <v>15</v>
      </c>
      <c r="J159" s="130">
        <v>71.453</v>
      </c>
      <c r="K159" s="130">
        <v>156</v>
      </c>
      <c r="L159" s="127">
        <v>2.38</v>
      </c>
      <c r="M159" s="148"/>
      <c r="N159" s="130" t="s">
        <v>19</v>
      </c>
      <c r="O159" s="127" t="str">
        <f>_xlfn.DISPIMG("ID_400C6B7D68D843848B42964B08C9B435",1)</f>
        <v>=DISPIMG("ID_400C6B7D68D843848B42964B08C9B435",1)</v>
      </c>
      <c r="P159" s="148"/>
    </row>
    <row r="160" ht="55" customHeight="1" spans="1:16">
      <c r="A160" s="127">
        <v>157</v>
      </c>
      <c r="B160" s="144">
        <v>24128138</v>
      </c>
      <c r="C160" s="154" t="s">
        <v>175</v>
      </c>
      <c r="D160" s="127">
        <v>77.57</v>
      </c>
      <c r="E160" s="130">
        <v>148</v>
      </c>
      <c r="F160" s="131">
        <v>60.5</v>
      </c>
      <c r="G160" s="130">
        <v>119</v>
      </c>
      <c r="H160" s="131">
        <v>50</v>
      </c>
      <c r="I160" s="130">
        <v>15</v>
      </c>
      <c r="J160" s="130">
        <v>71.399</v>
      </c>
      <c r="K160" s="130">
        <v>157</v>
      </c>
      <c r="L160" s="129">
        <v>2.3</v>
      </c>
      <c r="M160" s="148"/>
      <c r="N160" s="145" t="s">
        <v>19</v>
      </c>
      <c r="O160" s="127" t="str">
        <f>_xlfn.DISPIMG("ID_34FF2711B45E4C1E94B68FF7690CF4EE",1)</f>
        <v>=DISPIMG("ID_34FF2711B45E4C1E94B68FF7690CF4EE",1)</v>
      </c>
      <c r="P160" s="148"/>
    </row>
    <row r="161" ht="55" customHeight="1" spans="1:16">
      <c r="A161" s="127">
        <v>158</v>
      </c>
      <c r="B161" s="135">
        <v>24128114</v>
      </c>
      <c r="C161" s="136" t="s">
        <v>176</v>
      </c>
      <c r="D161" s="127">
        <v>77.67</v>
      </c>
      <c r="E161" s="130">
        <v>146</v>
      </c>
      <c r="F161" s="131">
        <v>60</v>
      </c>
      <c r="G161" s="130">
        <v>176</v>
      </c>
      <c r="H161" s="131">
        <v>50</v>
      </c>
      <c r="I161" s="130">
        <v>15</v>
      </c>
      <c r="J161" s="130">
        <v>71.369</v>
      </c>
      <c r="K161" s="130">
        <v>158</v>
      </c>
      <c r="L161" s="130">
        <v>2.31</v>
      </c>
      <c r="M161" s="148"/>
      <c r="N161" s="130" t="s">
        <v>19</v>
      </c>
      <c r="O161" s="127" t="str">
        <f>_xlfn.DISPIMG("ID_3E0C4FF6B1AE4812A5AF12FD2CB1C8A9",1)</f>
        <v>=DISPIMG("ID_3E0C4FF6B1AE4812A5AF12FD2CB1C8A9",1)</v>
      </c>
      <c r="P161" s="148"/>
    </row>
    <row r="162" ht="55" customHeight="1" spans="1:16">
      <c r="A162" s="127">
        <v>159</v>
      </c>
      <c r="B162" s="142">
        <v>24128194</v>
      </c>
      <c r="C162" s="142" t="s">
        <v>177</v>
      </c>
      <c r="D162" s="127">
        <v>76.47</v>
      </c>
      <c r="E162" s="130">
        <v>170</v>
      </c>
      <c r="F162" s="131">
        <v>64</v>
      </c>
      <c r="G162" s="130">
        <v>63</v>
      </c>
      <c r="H162" s="131">
        <v>50</v>
      </c>
      <c r="I162" s="130">
        <v>15</v>
      </c>
      <c r="J162" s="130">
        <v>71.329</v>
      </c>
      <c r="K162" s="130">
        <v>159</v>
      </c>
      <c r="L162" s="149">
        <v>2.16</v>
      </c>
      <c r="M162" s="148"/>
      <c r="N162" s="149" t="s">
        <v>69</v>
      </c>
      <c r="O162" s="127" t="str">
        <f>_xlfn.DISPIMG("ID_5785817E784B4B9BA21FD2D3158755A7",1)</f>
        <v>=DISPIMG("ID_5785817E784B4B9BA21FD2D3158755A7",1)</v>
      </c>
      <c r="P162" s="148"/>
    </row>
    <row r="163" ht="55" customHeight="1" spans="1:16">
      <c r="A163" s="127">
        <v>160</v>
      </c>
      <c r="B163" s="128">
        <v>24128125</v>
      </c>
      <c r="C163" s="129" t="s">
        <v>178</v>
      </c>
      <c r="D163" s="127">
        <v>77.46</v>
      </c>
      <c r="E163" s="130">
        <v>150</v>
      </c>
      <c r="F163" s="131">
        <v>60.5</v>
      </c>
      <c r="G163" s="130">
        <v>119</v>
      </c>
      <c r="H163" s="131">
        <v>50</v>
      </c>
      <c r="I163" s="130">
        <v>15</v>
      </c>
      <c r="J163" s="130">
        <v>71.322</v>
      </c>
      <c r="K163" s="130">
        <v>160</v>
      </c>
      <c r="L163" s="140">
        <v>2.29</v>
      </c>
      <c r="M163" s="148"/>
      <c r="N163" s="140" t="s">
        <v>19</v>
      </c>
      <c r="O163" s="127" t="str">
        <f>_xlfn.DISPIMG("ID_85A36DAFAFD14D0EAF2FC0E8325BC37A",1)</f>
        <v>=DISPIMG("ID_85A36DAFAFD14D0EAF2FC0E8325BC37A",1)</v>
      </c>
      <c r="P163" s="148"/>
    </row>
    <row r="164" ht="55" customHeight="1" spans="1:16">
      <c r="A164" s="127">
        <v>161</v>
      </c>
      <c r="B164" s="141">
        <v>24128059</v>
      </c>
      <c r="C164" s="137" t="s">
        <v>179</v>
      </c>
      <c r="D164" s="127">
        <v>75.59</v>
      </c>
      <c r="E164" s="130">
        <v>185</v>
      </c>
      <c r="F164" s="131">
        <v>66.5</v>
      </c>
      <c r="G164" s="130">
        <v>23</v>
      </c>
      <c r="H164" s="131">
        <v>50</v>
      </c>
      <c r="I164" s="130">
        <v>15</v>
      </c>
      <c r="J164" s="130">
        <v>71.213</v>
      </c>
      <c r="K164" s="130">
        <v>161</v>
      </c>
      <c r="L164" s="138">
        <v>2.08</v>
      </c>
      <c r="M164" s="148"/>
      <c r="N164" s="138" t="s">
        <v>69</v>
      </c>
      <c r="O164" s="127" t="str">
        <f>_xlfn.DISPIMG("ID_D51203DE9CDA4BFEB25E8ACE0E2831E5",1)</f>
        <v>=DISPIMG("ID_D51203DE9CDA4BFEB25E8ACE0E2831E5",1)</v>
      </c>
      <c r="P164" s="148"/>
    </row>
    <row r="165" ht="55" customHeight="1" spans="1:16">
      <c r="A165" s="127">
        <v>162</v>
      </c>
      <c r="B165" s="134">
        <v>24128157</v>
      </c>
      <c r="C165" s="134" t="s">
        <v>180</v>
      </c>
      <c r="D165" s="127">
        <v>77.42</v>
      </c>
      <c r="E165" s="130">
        <v>151</v>
      </c>
      <c r="F165" s="131">
        <v>60</v>
      </c>
      <c r="G165" s="130">
        <v>176</v>
      </c>
      <c r="H165" s="131">
        <v>50</v>
      </c>
      <c r="I165" s="130">
        <v>15</v>
      </c>
      <c r="J165" s="130">
        <v>71.194</v>
      </c>
      <c r="K165" s="130">
        <v>162</v>
      </c>
      <c r="L165" s="127">
        <v>2.21</v>
      </c>
      <c r="M165" s="148"/>
      <c r="N165" s="151" t="s">
        <v>19</v>
      </c>
      <c r="O165" s="127" t="str">
        <f>_xlfn.DISPIMG("ID_AC61C35D58704371AA36F9FE66AE3F15",1)</f>
        <v>=DISPIMG("ID_AC61C35D58704371AA36F9FE66AE3F15",1)</v>
      </c>
      <c r="P165" s="148"/>
    </row>
    <row r="166" ht="55" customHeight="1" spans="1:16">
      <c r="A166" s="127">
        <v>163</v>
      </c>
      <c r="B166" s="143">
        <v>24128231</v>
      </c>
      <c r="C166" s="127" t="s">
        <v>181</v>
      </c>
      <c r="D166" s="127">
        <v>76.23</v>
      </c>
      <c r="E166" s="130">
        <v>173</v>
      </c>
      <c r="F166" s="131">
        <v>64</v>
      </c>
      <c r="G166" s="130">
        <v>63</v>
      </c>
      <c r="H166" s="131">
        <v>50</v>
      </c>
      <c r="I166" s="130">
        <v>15</v>
      </c>
      <c r="J166" s="130">
        <v>71.161</v>
      </c>
      <c r="K166" s="130">
        <v>163</v>
      </c>
      <c r="L166" s="130">
        <v>2.07</v>
      </c>
      <c r="M166" s="148"/>
      <c r="N166" s="130" t="s">
        <v>69</v>
      </c>
      <c r="O166" s="127" t="str">
        <f>_xlfn.DISPIMG("ID_C664A275027B4B068AA47BC2951AA1E3",1)</f>
        <v>=DISPIMG("ID_C664A275027B4B068AA47BC2951AA1E3",1)</v>
      </c>
      <c r="P166" s="148"/>
    </row>
    <row r="167" ht="55" customHeight="1" spans="1:16">
      <c r="A167" s="127">
        <v>164</v>
      </c>
      <c r="B167" s="128">
        <v>24128202</v>
      </c>
      <c r="C167" s="129" t="s">
        <v>182</v>
      </c>
      <c r="D167" s="127">
        <v>77.22</v>
      </c>
      <c r="E167" s="130">
        <v>157</v>
      </c>
      <c r="F167" s="131">
        <v>60.5</v>
      </c>
      <c r="G167" s="130">
        <v>119</v>
      </c>
      <c r="H167" s="131">
        <v>50</v>
      </c>
      <c r="I167" s="130">
        <v>15</v>
      </c>
      <c r="J167" s="130">
        <v>71.154</v>
      </c>
      <c r="K167" s="130">
        <v>164</v>
      </c>
      <c r="L167" s="138">
        <v>2.32</v>
      </c>
      <c r="M167" s="148"/>
      <c r="N167" s="138" t="s">
        <v>19</v>
      </c>
      <c r="O167" s="127" t="str">
        <f>_xlfn.DISPIMG("ID_FB4A6648573A4D0C924AF51612246005",1)</f>
        <v>=DISPIMG("ID_FB4A6648573A4D0C924AF51612246005",1)</v>
      </c>
      <c r="P167" s="148"/>
    </row>
    <row r="168" ht="55" customHeight="1" spans="1:16">
      <c r="A168" s="127">
        <v>165</v>
      </c>
      <c r="B168" s="128">
        <v>24128146</v>
      </c>
      <c r="C168" s="128" t="s">
        <v>183</v>
      </c>
      <c r="D168" s="127">
        <v>77.22</v>
      </c>
      <c r="E168" s="130">
        <v>157</v>
      </c>
      <c r="F168" s="131">
        <v>60.5</v>
      </c>
      <c r="G168" s="130">
        <v>119</v>
      </c>
      <c r="H168" s="131">
        <v>50</v>
      </c>
      <c r="I168" s="130">
        <v>15</v>
      </c>
      <c r="J168" s="130">
        <v>71.154</v>
      </c>
      <c r="K168" s="130">
        <v>164</v>
      </c>
      <c r="L168" s="129">
        <v>2.29</v>
      </c>
      <c r="M168" s="148"/>
      <c r="N168" s="145" t="s">
        <v>69</v>
      </c>
      <c r="O168" s="127" t="str">
        <f>_xlfn.DISPIMG("ID_B5B7AFA89A1B453C9B5EF45478AE96E7",1)</f>
        <v>=DISPIMG("ID_B5B7AFA89A1B453C9B5EF45478AE96E7",1)</v>
      </c>
      <c r="P168" s="148"/>
    </row>
    <row r="169" ht="55" customHeight="1" spans="1:16">
      <c r="A169" s="127">
        <v>166</v>
      </c>
      <c r="B169" s="135">
        <v>24128074</v>
      </c>
      <c r="C169" s="136" t="s">
        <v>184</v>
      </c>
      <c r="D169" s="127">
        <v>77.36</v>
      </c>
      <c r="E169" s="130">
        <v>153</v>
      </c>
      <c r="F169" s="131">
        <v>60</v>
      </c>
      <c r="G169" s="130">
        <v>176</v>
      </c>
      <c r="H169" s="131">
        <v>50</v>
      </c>
      <c r="I169" s="130">
        <v>15</v>
      </c>
      <c r="J169" s="130">
        <v>71.152</v>
      </c>
      <c r="K169" s="130">
        <v>166</v>
      </c>
      <c r="L169" s="130">
        <v>2.3</v>
      </c>
      <c r="M169" s="148"/>
      <c r="N169" s="130" t="s">
        <v>19</v>
      </c>
      <c r="O169" s="127" t="str">
        <f>_xlfn.DISPIMG("ID_0C4748C2B8CA4DFBA527666A1923AFCF",1)</f>
        <v>=DISPIMG("ID_0C4748C2B8CA4DFBA527666A1923AFCF",1)</v>
      </c>
      <c r="P169" s="148"/>
    </row>
    <row r="170" ht="55" customHeight="1" spans="1:16">
      <c r="A170" s="127">
        <v>167</v>
      </c>
      <c r="B170" s="132">
        <v>24128185</v>
      </c>
      <c r="C170" s="132" t="s">
        <v>185</v>
      </c>
      <c r="D170" s="127">
        <v>77.32</v>
      </c>
      <c r="E170" s="130">
        <v>154</v>
      </c>
      <c r="F170" s="131">
        <v>60</v>
      </c>
      <c r="G170" s="130">
        <v>176</v>
      </c>
      <c r="H170" s="131">
        <v>50</v>
      </c>
      <c r="I170" s="130">
        <v>15</v>
      </c>
      <c r="J170" s="130">
        <v>71.124</v>
      </c>
      <c r="K170" s="130">
        <v>167</v>
      </c>
      <c r="L170" s="137">
        <v>2.23</v>
      </c>
      <c r="M170" s="148"/>
      <c r="N170" s="138" t="s">
        <v>69</v>
      </c>
      <c r="O170" s="127" t="str">
        <f>_xlfn.DISPIMG("ID_BA482BF9E68E4762944FCA74FB8C197E",1)</f>
        <v>=DISPIMG("ID_BA482BF9E68E4762944FCA74FB8C197E",1)</v>
      </c>
      <c r="P170" s="148"/>
    </row>
    <row r="171" ht="55" customHeight="1" spans="1:16">
      <c r="A171" s="127">
        <v>168</v>
      </c>
      <c r="B171" s="128">
        <v>24128296</v>
      </c>
      <c r="C171" s="128" t="s">
        <v>186</v>
      </c>
      <c r="D171" s="127">
        <v>76.03</v>
      </c>
      <c r="E171" s="130">
        <v>179</v>
      </c>
      <c r="F171" s="131">
        <v>64.5</v>
      </c>
      <c r="G171" s="130">
        <v>44</v>
      </c>
      <c r="H171" s="131">
        <v>50</v>
      </c>
      <c r="I171" s="130">
        <v>15</v>
      </c>
      <c r="J171" s="130">
        <v>71.121</v>
      </c>
      <c r="K171" s="130">
        <v>168</v>
      </c>
      <c r="L171" s="140">
        <v>2.26</v>
      </c>
      <c r="M171" s="148"/>
      <c r="N171" s="145" t="s">
        <v>69</v>
      </c>
      <c r="O171" s="127" t="str">
        <f>_xlfn.DISPIMG("ID_2DAAD32B435D4BB5AECF2FF3E85D5608",1)</f>
        <v>=DISPIMG("ID_2DAAD32B435D4BB5AECF2FF3E85D5608",1)</v>
      </c>
      <c r="P171" s="148"/>
    </row>
    <row r="172" ht="55" customHeight="1" spans="1:16">
      <c r="A172" s="127">
        <v>169</v>
      </c>
      <c r="B172" s="128">
        <v>24128191</v>
      </c>
      <c r="C172" s="129" t="s">
        <v>187</v>
      </c>
      <c r="D172" s="127">
        <v>77.22</v>
      </c>
      <c r="E172" s="130">
        <v>157</v>
      </c>
      <c r="F172" s="131">
        <v>60</v>
      </c>
      <c r="G172" s="130">
        <v>176</v>
      </c>
      <c r="H172" s="131">
        <v>50</v>
      </c>
      <c r="I172" s="130">
        <v>15</v>
      </c>
      <c r="J172" s="130">
        <v>71.054</v>
      </c>
      <c r="K172" s="130">
        <v>169</v>
      </c>
      <c r="L172" s="140">
        <v>2.24</v>
      </c>
      <c r="M172" s="148"/>
      <c r="N172" s="145" t="s">
        <v>19</v>
      </c>
      <c r="O172" s="127" t="str">
        <f>_xlfn.DISPIMG("ID_E943B1888A014482928FA8BE040AF7C6",1)</f>
        <v>=DISPIMG("ID_E943B1888A014482928FA8BE040AF7C6",1)</v>
      </c>
      <c r="P172" s="148"/>
    </row>
    <row r="173" ht="55" customHeight="1" spans="1:16">
      <c r="A173" s="127">
        <v>170</v>
      </c>
      <c r="B173" s="132">
        <v>24128127</v>
      </c>
      <c r="C173" s="132" t="s">
        <v>188</v>
      </c>
      <c r="D173" s="127">
        <v>76.03</v>
      </c>
      <c r="E173" s="130">
        <v>179</v>
      </c>
      <c r="F173" s="131">
        <v>64</v>
      </c>
      <c r="G173" s="130">
        <v>63</v>
      </c>
      <c r="H173" s="131">
        <v>50</v>
      </c>
      <c r="I173" s="130">
        <v>15</v>
      </c>
      <c r="J173" s="130">
        <v>71.021</v>
      </c>
      <c r="K173" s="130">
        <v>170</v>
      </c>
      <c r="L173" s="137">
        <v>2.23</v>
      </c>
      <c r="M173" s="148"/>
      <c r="N173" s="138" t="s">
        <v>19</v>
      </c>
      <c r="O173" s="127" t="str">
        <f>_xlfn.DISPIMG("ID_B58365DBC3C44B79A26DD2B636825094",1)</f>
        <v>=DISPIMG("ID_B58365DBC3C44B79A26DD2B636825094",1)</v>
      </c>
      <c r="P173" s="148"/>
    </row>
    <row r="174" ht="55" customHeight="1" spans="1:16">
      <c r="A174" s="127">
        <v>171</v>
      </c>
      <c r="B174" s="128">
        <v>24128215</v>
      </c>
      <c r="C174" s="128" t="s">
        <v>189</v>
      </c>
      <c r="D174" s="127">
        <v>77.08</v>
      </c>
      <c r="E174" s="130">
        <v>160</v>
      </c>
      <c r="F174" s="131">
        <v>60</v>
      </c>
      <c r="G174" s="130">
        <v>176</v>
      </c>
      <c r="H174" s="131">
        <v>50</v>
      </c>
      <c r="I174" s="130">
        <v>15</v>
      </c>
      <c r="J174" s="130">
        <v>70.956</v>
      </c>
      <c r="K174" s="130">
        <v>171</v>
      </c>
      <c r="L174" s="129">
        <v>2.24</v>
      </c>
      <c r="M174" s="148"/>
      <c r="N174" s="145" t="s">
        <v>69</v>
      </c>
      <c r="O174" s="127" t="str">
        <f>_xlfn.DISPIMG("ID_BE964C8FA6D042D59EA6BCB9A2554C36",1)</f>
        <v>=DISPIMG("ID_BE964C8FA6D042D59EA6BCB9A2554C36",1)</v>
      </c>
      <c r="P174" s="148"/>
    </row>
    <row r="175" ht="55" customHeight="1" spans="1:16">
      <c r="A175" s="127">
        <v>172</v>
      </c>
      <c r="B175" s="132">
        <v>24128174</v>
      </c>
      <c r="C175" s="132" t="s">
        <v>190</v>
      </c>
      <c r="D175" s="127">
        <v>77.08</v>
      </c>
      <c r="E175" s="130">
        <v>160</v>
      </c>
      <c r="F175" s="131">
        <v>60</v>
      </c>
      <c r="G175" s="130">
        <v>176</v>
      </c>
      <c r="H175" s="131">
        <v>50</v>
      </c>
      <c r="I175" s="130">
        <v>15</v>
      </c>
      <c r="J175" s="130">
        <v>70.956</v>
      </c>
      <c r="K175" s="130">
        <v>171</v>
      </c>
      <c r="L175" s="129">
        <v>2.23</v>
      </c>
      <c r="M175" s="148"/>
      <c r="N175" s="140" t="s">
        <v>69</v>
      </c>
      <c r="O175" s="127" t="str">
        <f>_xlfn.DISPIMG("ID_D33784EE4BB045299AEF42586AA56E49",1)</f>
        <v>=DISPIMG("ID_D33784EE4BB045299AEF42586AA56E49",1)</v>
      </c>
      <c r="P175" s="148"/>
    </row>
    <row r="176" ht="55" customHeight="1" spans="1:16">
      <c r="A176" s="127">
        <v>173</v>
      </c>
      <c r="B176" s="128">
        <v>24128082</v>
      </c>
      <c r="C176" s="129" t="s">
        <v>191</v>
      </c>
      <c r="D176" s="127">
        <v>77</v>
      </c>
      <c r="E176" s="130">
        <v>162</v>
      </c>
      <c r="F176" s="131">
        <v>60</v>
      </c>
      <c r="G176" s="130">
        <v>176</v>
      </c>
      <c r="H176" s="131">
        <v>50</v>
      </c>
      <c r="I176" s="130">
        <v>15</v>
      </c>
      <c r="J176" s="130">
        <v>70.9</v>
      </c>
      <c r="K176" s="130">
        <v>173</v>
      </c>
      <c r="L176" s="138">
        <v>2.15</v>
      </c>
      <c r="M176" s="148"/>
      <c r="N176" s="138" t="s">
        <v>69</v>
      </c>
      <c r="O176" s="127" t="str">
        <f>_xlfn.DISPIMG("ID_C2754CA1974F4CFD9A9B9332020CC7C3",1)</f>
        <v>=DISPIMG("ID_C2754CA1974F4CFD9A9B9332020CC7C3",1)</v>
      </c>
      <c r="P176" s="148"/>
    </row>
    <row r="177" ht="55" customHeight="1" spans="1:16">
      <c r="A177" s="127">
        <v>174</v>
      </c>
      <c r="B177" s="128">
        <v>24128110</v>
      </c>
      <c r="C177" s="129" t="s">
        <v>192</v>
      </c>
      <c r="D177" s="127">
        <v>76.74</v>
      </c>
      <c r="E177" s="130">
        <v>166</v>
      </c>
      <c r="F177" s="131">
        <v>60.5</v>
      </c>
      <c r="G177" s="130">
        <v>119</v>
      </c>
      <c r="H177" s="131">
        <v>50</v>
      </c>
      <c r="I177" s="130">
        <v>15</v>
      </c>
      <c r="J177" s="130">
        <v>70.818</v>
      </c>
      <c r="K177" s="130">
        <v>174</v>
      </c>
      <c r="L177" s="137">
        <v>2.25</v>
      </c>
      <c r="M177" s="148"/>
      <c r="N177" s="138" t="s">
        <v>69</v>
      </c>
      <c r="O177" s="127" t="str">
        <f>_xlfn.DISPIMG("ID_F8CBEB18F854432BBE710294898AF0B5",1)</f>
        <v>=DISPIMG("ID_F8CBEB18F854432BBE710294898AF0B5",1)</v>
      </c>
      <c r="P177" s="148"/>
    </row>
    <row r="178" ht="55" customHeight="1" spans="1:16">
      <c r="A178" s="127">
        <v>175</v>
      </c>
      <c r="B178" s="142">
        <v>24128170</v>
      </c>
      <c r="C178" s="142" t="s">
        <v>193</v>
      </c>
      <c r="D178" s="127">
        <v>76.74</v>
      </c>
      <c r="E178" s="130">
        <v>166</v>
      </c>
      <c r="F178" s="131">
        <v>60.5</v>
      </c>
      <c r="G178" s="130">
        <v>119</v>
      </c>
      <c r="H178" s="131">
        <v>50</v>
      </c>
      <c r="I178" s="130">
        <v>15</v>
      </c>
      <c r="J178" s="130">
        <v>70.818</v>
      </c>
      <c r="K178" s="130">
        <v>174</v>
      </c>
      <c r="L178" s="149">
        <v>2.16</v>
      </c>
      <c r="M178" s="148"/>
      <c r="N178" s="149" t="s">
        <v>69</v>
      </c>
      <c r="O178" s="127" t="str">
        <f>_xlfn.DISPIMG("ID_4B6FFEA8128A4766AE8929575A9AC11C",1)</f>
        <v>=DISPIMG("ID_4B6FFEA8128A4766AE8929575A9AC11C",1)</v>
      </c>
      <c r="P178" s="148"/>
    </row>
    <row r="179" ht="55" customHeight="1" spans="1:16">
      <c r="A179" s="127">
        <v>176</v>
      </c>
      <c r="B179" s="143">
        <v>24128290</v>
      </c>
      <c r="C179" s="143" t="s">
        <v>194</v>
      </c>
      <c r="D179" s="127">
        <v>76.84</v>
      </c>
      <c r="E179" s="130">
        <v>164</v>
      </c>
      <c r="F179" s="131">
        <v>60</v>
      </c>
      <c r="G179" s="130">
        <v>176</v>
      </c>
      <c r="H179" s="131">
        <v>50</v>
      </c>
      <c r="I179" s="130">
        <v>15</v>
      </c>
      <c r="J179" s="130">
        <v>70.788</v>
      </c>
      <c r="K179" s="130">
        <v>176</v>
      </c>
      <c r="L179" s="149">
        <v>2.19</v>
      </c>
      <c r="M179" s="148"/>
      <c r="N179" s="149" t="s">
        <v>19</v>
      </c>
      <c r="O179" s="127" t="str">
        <f>_xlfn.DISPIMG("ID_66842D95DB71458483C0A92AF2009FEC",1)</f>
        <v>=DISPIMG("ID_66842D95DB71458483C0A92AF2009FEC",1)</v>
      </c>
      <c r="P179" s="148"/>
    </row>
    <row r="180" ht="55" customHeight="1" spans="1:16">
      <c r="A180" s="127">
        <v>177</v>
      </c>
      <c r="B180" s="144">
        <v>24128238</v>
      </c>
      <c r="C180" s="144" t="s">
        <v>195</v>
      </c>
      <c r="D180" s="127">
        <v>76.58</v>
      </c>
      <c r="E180" s="130">
        <v>168</v>
      </c>
      <c r="F180" s="131">
        <v>60</v>
      </c>
      <c r="G180" s="130">
        <v>176</v>
      </c>
      <c r="H180" s="131">
        <v>50</v>
      </c>
      <c r="I180" s="130">
        <v>15</v>
      </c>
      <c r="J180" s="130">
        <v>70.606</v>
      </c>
      <c r="K180" s="130">
        <v>177</v>
      </c>
      <c r="L180" s="140">
        <v>2.22</v>
      </c>
      <c r="M180" s="148"/>
      <c r="N180" s="145" t="s">
        <v>19</v>
      </c>
      <c r="O180" s="127" t="str">
        <f>_xlfn.DISPIMG("ID_C802DA422038497AAD3135B037580393",1)</f>
        <v>=DISPIMG("ID_C802DA422038497AAD3135B037580393",1)</v>
      </c>
      <c r="P180" s="148"/>
    </row>
    <row r="181" ht="55" customHeight="1" spans="1:16">
      <c r="A181" s="127">
        <v>178</v>
      </c>
      <c r="B181" s="142">
        <v>24128168</v>
      </c>
      <c r="C181" s="142" t="s">
        <v>196</v>
      </c>
      <c r="D181" s="127">
        <v>75.28</v>
      </c>
      <c r="E181" s="130">
        <v>188</v>
      </c>
      <c r="F181" s="131">
        <v>64.5</v>
      </c>
      <c r="G181" s="130">
        <v>44</v>
      </c>
      <c r="H181" s="131">
        <v>50</v>
      </c>
      <c r="I181" s="130">
        <v>15</v>
      </c>
      <c r="J181" s="130">
        <v>70.596</v>
      </c>
      <c r="K181" s="130">
        <v>178</v>
      </c>
      <c r="L181" s="149">
        <v>2.14</v>
      </c>
      <c r="M181" s="148"/>
      <c r="N181" s="149" t="s">
        <v>69</v>
      </c>
      <c r="O181" s="127" t="str">
        <f>_xlfn.DISPIMG("ID_F81AB1A58CFB4015A2C42AC552EC47A3",1)</f>
        <v>=DISPIMG("ID_F81AB1A58CFB4015A2C42AC552EC47A3",1)</v>
      </c>
      <c r="P181" s="148"/>
    </row>
    <row r="182" ht="55" customHeight="1" spans="1:16">
      <c r="A182" s="127">
        <v>179</v>
      </c>
      <c r="B182" s="132">
        <v>24128077</v>
      </c>
      <c r="C182" s="132" t="s">
        <v>197</v>
      </c>
      <c r="D182" s="127">
        <v>76.33</v>
      </c>
      <c r="E182" s="130">
        <v>171</v>
      </c>
      <c r="F182" s="131">
        <v>60.5</v>
      </c>
      <c r="G182" s="130">
        <v>119</v>
      </c>
      <c r="H182" s="131">
        <v>50</v>
      </c>
      <c r="I182" s="130">
        <v>15</v>
      </c>
      <c r="J182" s="130">
        <v>70.531</v>
      </c>
      <c r="K182" s="130">
        <v>179</v>
      </c>
      <c r="L182" s="138">
        <v>2.07</v>
      </c>
      <c r="M182" s="148"/>
      <c r="N182" s="138" t="s">
        <v>69</v>
      </c>
      <c r="O182" s="127" t="str">
        <f>_xlfn.DISPIMG("ID_B4631DEEF6424FF499660F3B4B92817B",1)</f>
        <v>=DISPIMG("ID_B4631DEEF6424FF499660F3B4B92817B",1)</v>
      </c>
      <c r="P182" s="148"/>
    </row>
    <row r="183" ht="55" customHeight="1" spans="1:16">
      <c r="A183" s="127">
        <v>180</v>
      </c>
      <c r="B183" s="132">
        <v>24128208</v>
      </c>
      <c r="C183" s="132" t="s">
        <v>198</v>
      </c>
      <c r="D183" s="127">
        <v>75.81</v>
      </c>
      <c r="E183" s="130">
        <v>183</v>
      </c>
      <c r="F183" s="131">
        <v>62</v>
      </c>
      <c r="G183" s="130">
        <v>97</v>
      </c>
      <c r="H183" s="131">
        <v>50</v>
      </c>
      <c r="I183" s="130">
        <v>15</v>
      </c>
      <c r="J183" s="130">
        <v>70.467</v>
      </c>
      <c r="K183" s="130">
        <v>180</v>
      </c>
      <c r="L183" s="129">
        <v>2.16</v>
      </c>
      <c r="M183" s="148"/>
      <c r="N183" s="140" t="s">
        <v>69</v>
      </c>
      <c r="O183" s="127" t="str">
        <f>_xlfn.DISPIMG("ID_5A4DB9DDB28D491EB836AF558420F841",1)</f>
        <v>=DISPIMG("ID_5A4DB9DDB28D491EB836AF558420F841",1)</v>
      </c>
      <c r="P183" s="148"/>
    </row>
    <row r="184" ht="55" customHeight="1" spans="1:16">
      <c r="A184" s="127">
        <v>181</v>
      </c>
      <c r="B184" s="132">
        <v>24128205</v>
      </c>
      <c r="C184" s="132" t="s">
        <v>199</v>
      </c>
      <c r="D184" s="127">
        <v>76.21</v>
      </c>
      <c r="E184" s="130">
        <v>174</v>
      </c>
      <c r="F184" s="131">
        <v>60.5</v>
      </c>
      <c r="G184" s="130">
        <v>119</v>
      </c>
      <c r="H184" s="131">
        <v>50</v>
      </c>
      <c r="I184" s="130">
        <v>15</v>
      </c>
      <c r="J184" s="130">
        <v>70.447</v>
      </c>
      <c r="K184" s="130">
        <v>181</v>
      </c>
      <c r="L184" s="129">
        <v>2.09</v>
      </c>
      <c r="M184" s="148"/>
      <c r="N184" s="140" t="s">
        <v>19</v>
      </c>
      <c r="O184" s="127" t="str">
        <f>_xlfn.DISPIMG("ID_88C44D362D824D598069802EDAE6D978",1)</f>
        <v>=DISPIMG("ID_88C44D362D824D598069802EDAE6D978",1)</v>
      </c>
      <c r="P184" s="148"/>
    </row>
    <row r="185" ht="55" customHeight="1" spans="1:16">
      <c r="A185" s="127">
        <v>182</v>
      </c>
      <c r="B185" s="129">
        <v>24128186</v>
      </c>
      <c r="C185" s="129" t="s">
        <v>200</v>
      </c>
      <c r="D185" s="127">
        <v>74.47</v>
      </c>
      <c r="E185" s="130">
        <v>202</v>
      </c>
      <c r="F185" s="131">
        <v>66.5</v>
      </c>
      <c r="G185" s="130">
        <v>23</v>
      </c>
      <c r="H185" s="131">
        <v>50</v>
      </c>
      <c r="I185" s="130">
        <v>15</v>
      </c>
      <c r="J185" s="130">
        <v>70.429</v>
      </c>
      <c r="K185" s="130">
        <v>182</v>
      </c>
      <c r="L185" s="140">
        <v>2.01</v>
      </c>
      <c r="M185" s="148"/>
      <c r="N185" s="140" t="s">
        <v>19</v>
      </c>
      <c r="O185" s="127" t="str">
        <f>_xlfn.DISPIMG("ID_1A0DAD76FE9F4D0DA23704C2AE582ECB",1)</f>
        <v>=DISPIMG("ID_1A0DAD76FE9F4D0DA23704C2AE582ECB",1)</v>
      </c>
      <c r="P185" s="148"/>
    </row>
    <row r="186" ht="55" customHeight="1" spans="1:16">
      <c r="A186" s="127">
        <v>183</v>
      </c>
      <c r="B186" s="142">
        <v>24128171</v>
      </c>
      <c r="C186" s="147" t="s">
        <v>201</v>
      </c>
      <c r="D186" s="127">
        <v>76.25</v>
      </c>
      <c r="E186" s="130">
        <v>172</v>
      </c>
      <c r="F186" s="131">
        <v>60</v>
      </c>
      <c r="G186" s="130">
        <v>176</v>
      </c>
      <c r="H186" s="131">
        <v>50</v>
      </c>
      <c r="I186" s="130">
        <v>15</v>
      </c>
      <c r="J186" s="130">
        <v>70.375</v>
      </c>
      <c r="K186" s="130">
        <v>183</v>
      </c>
      <c r="L186" s="130">
        <v>2.04</v>
      </c>
      <c r="M186" s="148"/>
      <c r="N186" s="130" t="s">
        <v>69</v>
      </c>
      <c r="O186" s="127" t="str">
        <f>_xlfn.DISPIMG("ID_36B87E6461074B71ACB913711D56EBF7",1)</f>
        <v>=DISPIMG("ID_36B87E6461074B71ACB913711D56EBF7",1)</v>
      </c>
      <c r="P186" s="148"/>
    </row>
    <row r="187" ht="55" customHeight="1" spans="1:16">
      <c r="A187" s="127">
        <v>184</v>
      </c>
      <c r="B187" s="128">
        <v>24128022</v>
      </c>
      <c r="C187" s="129" t="s">
        <v>202</v>
      </c>
      <c r="D187" s="127">
        <v>76.05</v>
      </c>
      <c r="E187" s="130">
        <v>177</v>
      </c>
      <c r="F187" s="131">
        <v>60.5</v>
      </c>
      <c r="G187" s="130">
        <v>119</v>
      </c>
      <c r="H187" s="131">
        <v>50</v>
      </c>
      <c r="I187" s="130">
        <v>15</v>
      </c>
      <c r="J187" s="130">
        <v>70.335</v>
      </c>
      <c r="K187" s="130">
        <v>184</v>
      </c>
      <c r="L187" s="140">
        <v>2.02</v>
      </c>
      <c r="M187" s="148"/>
      <c r="N187" s="140" t="s">
        <v>19</v>
      </c>
      <c r="O187" s="127" t="str">
        <f>_xlfn.DISPIMG("ID_F42533692D9742A0825E804A82C38F0B",1)</f>
        <v>=DISPIMG("ID_F42533692D9742A0825E804A82C38F0B",1)</v>
      </c>
      <c r="P187" s="148"/>
    </row>
    <row r="188" ht="55" customHeight="1" spans="1:16">
      <c r="A188" s="127">
        <v>185</v>
      </c>
      <c r="B188" s="144">
        <v>24128117</v>
      </c>
      <c r="C188" s="144" t="s">
        <v>203</v>
      </c>
      <c r="D188" s="127">
        <v>76.05</v>
      </c>
      <c r="E188" s="130">
        <v>177</v>
      </c>
      <c r="F188" s="131">
        <v>60</v>
      </c>
      <c r="G188" s="130">
        <v>176</v>
      </c>
      <c r="H188" s="131">
        <v>50</v>
      </c>
      <c r="I188" s="130">
        <v>15</v>
      </c>
      <c r="J188" s="130">
        <v>70.235</v>
      </c>
      <c r="K188" s="130">
        <v>185</v>
      </c>
      <c r="L188" s="140">
        <v>2.17</v>
      </c>
      <c r="M188" s="148"/>
      <c r="N188" s="145" t="s">
        <v>19</v>
      </c>
      <c r="O188" s="127" t="str">
        <f>_xlfn.DISPIMG("ID_C7CA11F379454E3A89755652C422FDF4",1)</f>
        <v>=DISPIMG("ID_C7CA11F379454E3A89755652C422FDF4",1)</v>
      </c>
      <c r="P188" s="148"/>
    </row>
    <row r="189" ht="55" customHeight="1" spans="1:16">
      <c r="A189" s="127">
        <v>186</v>
      </c>
      <c r="B189" s="132">
        <v>24128102</v>
      </c>
      <c r="C189" s="132" t="s">
        <v>204</v>
      </c>
      <c r="D189" s="127">
        <v>75.97</v>
      </c>
      <c r="E189" s="130">
        <v>181</v>
      </c>
      <c r="F189" s="131">
        <v>60</v>
      </c>
      <c r="G189" s="130">
        <v>176</v>
      </c>
      <c r="H189" s="131">
        <v>50</v>
      </c>
      <c r="I189" s="130">
        <v>15</v>
      </c>
      <c r="J189" s="130">
        <v>70.179</v>
      </c>
      <c r="K189" s="130">
        <v>186</v>
      </c>
      <c r="L189" s="129">
        <v>2.14</v>
      </c>
      <c r="M189" s="148"/>
      <c r="N189" s="140" t="s">
        <v>69</v>
      </c>
      <c r="O189" s="127" t="str">
        <f>_xlfn.DISPIMG("ID_A23617085C694284AEAB2E4331E20725",1)</f>
        <v>=DISPIMG("ID_A23617085C694284AEAB2E4331E20725",1)</v>
      </c>
      <c r="P189" s="148"/>
    </row>
    <row r="190" ht="55" customHeight="1" spans="1:16">
      <c r="A190" s="127">
        <v>187</v>
      </c>
      <c r="B190" s="142">
        <v>24128207</v>
      </c>
      <c r="C190" s="147" t="s">
        <v>205</v>
      </c>
      <c r="D190" s="127">
        <v>75.75</v>
      </c>
      <c r="E190" s="130">
        <v>184</v>
      </c>
      <c r="F190" s="131">
        <v>60.5</v>
      </c>
      <c r="G190" s="130">
        <v>119</v>
      </c>
      <c r="H190" s="131">
        <v>50</v>
      </c>
      <c r="I190" s="130">
        <v>15</v>
      </c>
      <c r="J190" s="130">
        <v>70.125</v>
      </c>
      <c r="K190" s="130">
        <v>187</v>
      </c>
      <c r="L190" s="130">
        <v>1.99</v>
      </c>
      <c r="M190" s="148"/>
      <c r="N190" s="130" t="s">
        <v>69</v>
      </c>
      <c r="O190" s="127" t="str">
        <f>_xlfn.DISPIMG("ID_571CE8C8B3834430A940C127A2B1661C",1)</f>
        <v>=DISPIMG("ID_571CE8C8B3834430A940C127A2B1661C",1)</v>
      </c>
      <c r="P190" s="148"/>
    </row>
    <row r="191" ht="55" customHeight="1" spans="1:16">
      <c r="A191" s="127">
        <v>188</v>
      </c>
      <c r="B191" s="141">
        <v>24128190</v>
      </c>
      <c r="C191" s="137" t="s">
        <v>206</v>
      </c>
      <c r="D191" s="127">
        <v>75.87</v>
      </c>
      <c r="E191" s="130">
        <v>182</v>
      </c>
      <c r="F191" s="131">
        <v>60</v>
      </c>
      <c r="G191" s="130">
        <v>176</v>
      </c>
      <c r="H191" s="131">
        <v>50</v>
      </c>
      <c r="I191" s="130">
        <v>15</v>
      </c>
      <c r="J191" s="130">
        <v>70.109</v>
      </c>
      <c r="K191" s="130">
        <v>188</v>
      </c>
      <c r="L191" s="138">
        <v>2.22</v>
      </c>
      <c r="M191" s="148"/>
      <c r="N191" s="138" t="s">
        <v>69</v>
      </c>
      <c r="O191" s="127" t="str">
        <f>_xlfn.DISPIMG("ID_6B612830DF22476FA5E31C24C89A7AFB",1)</f>
        <v>=DISPIMG("ID_6B612830DF22476FA5E31C24C89A7AFB",1)</v>
      </c>
      <c r="P191" s="148"/>
    </row>
    <row r="192" ht="55" customHeight="1" spans="1:16">
      <c r="A192" s="127">
        <v>189</v>
      </c>
      <c r="B192" s="132">
        <v>24128147</v>
      </c>
      <c r="C192" s="132" t="s">
        <v>207</v>
      </c>
      <c r="D192" s="127">
        <v>74.56</v>
      </c>
      <c r="E192" s="130">
        <v>200</v>
      </c>
      <c r="F192" s="131">
        <v>64.5</v>
      </c>
      <c r="G192" s="130">
        <v>44</v>
      </c>
      <c r="H192" s="131">
        <v>50</v>
      </c>
      <c r="I192" s="130">
        <v>15</v>
      </c>
      <c r="J192" s="130">
        <v>70.092</v>
      </c>
      <c r="K192" s="130">
        <v>189</v>
      </c>
      <c r="L192" s="129">
        <v>2.01</v>
      </c>
      <c r="M192" s="148"/>
      <c r="N192" s="140" t="s">
        <v>69</v>
      </c>
      <c r="O192" s="127" t="str">
        <f>_xlfn.DISPIMG("ID_B64441EC6A524A3CB5DBBE5AF5D439E7",1)</f>
        <v>=DISPIMG("ID_B64441EC6A524A3CB5DBBE5AF5D439E7",1)</v>
      </c>
      <c r="P192" s="148"/>
    </row>
    <row r="193" ht="55" customHeight="1" spans="1:16">
      <c r="A193" s="127">
        <v>190</v>
      </c>
      <c r="B193" s="128">
        <v>24128289</v>
      </c>
      <c r="C193" s="128" t="s">
        <v>208</v>
      </c>
      <c r="D193" s="127">
        <v>74.64</v>
      </c>
      <c r="E193" s="130">
        <v>199</v>
      </c>
      <c r="F193" s="131">
        <v>64</v>
      </c>
      <c r="G193" s="130">
        <v>63</v>
      </c>
      <c r="H193" s="131">
        <v>50</v>
      </c>
      <c r="I193" s="130">
        <v>15</v>
      </c>
      <c r="J193" s="130">
        <v>70.048</v>
      </c>
      <c r="K193" s="130">
        <v>190</v>
      </c>
      <c r="L193" s="129">
        <v>2.02</v>
      </c>
      <c r="M193" s="148"/>
      <c r="N193" s="145" t="s">
        <v>19</v>
      </c>
      <c r="O193" s="127" t="str">
        <f>_xlfn.DISPIMG("ID_DCCF6EA2CC9A4A26B2048211288B2309",1)</f>
        <v>=DISPIMG("ID_DCCF6EA2CC9A4A26B2048211288B2309",1)</v>
      </c>
      <c r="P193" s="148"/>
    </row>
    <row r="194" ht="55" customHeight="1" spans="1:16">
      <c r="A194" s="127">
        <v>191</v>
      </c>
      <c r="B194" s="128">
        <v>24128282</v>
      </c>
      <c r="C194" s="129" t="s">
        <v>209</v>
      </c>
      <c r="D194" s="127">
        <v>75.38</v>
      </c>
      <c r="E194" s="130">
        <v>187</v>
      </c>
      <c r="F194" s="131">
        <v>60.5</v>
      </c>
      <c r="G194" s="130">
        <v>119</v>
      </c>
      <c r="H194" s="131">
        <v>50</v>
      </c>
      <c r="I194" s="130">
        <v>15</v>
      </c>
      <c r="J194" s="130">
        <v>69.866</v>
      </c>
      <c r="K194" s="130">
        <v>191</v>
      </c>
      <c r="L194" s="138">
        <v>2.06</v>
      </c>
      <c r="M194" s="148"/>
      <c r="N194" s="138" t="s">
        <v>69</v>
      </c>
      <c r="O194" s="127" t="str">
        <f>_xlfn.DISPIMG("ID_8738BACB9D0442B6B4192E854164DE4F",1)</f>
        <v>=DISPIMG("ID_8738BACB9D0442B6B4192E854164DE4F",1)</v>
      </c>
      <c r="P194" s="148"/>
    </row>
    <row r="195" ht="55" customHeight="1" spans="1:16">
      <c r="A195" s="127">
        <v>192</v>
      </c>
      <c r="B195" s="128">
        <v>24128088</v>
      </c>
      <c r="C195" s="129" t="s">
        <v>210</v>
      </c>
      <c r="D195" s="127">
        <v>75.44</v>
      </c>
      <c r="E195" s="130">
        <v>186</v>
      </c>
      <c r="F195" s="131">
        <v>60</v>
      </c>
      <c r="G195" s="130">
        <v>176</v>
      </c>
      <c r="H195" s="131">
        <v>50</v>
      </c>
      <c r="I195" s="130">
        <v>15</v>
      </c>
      <c r="J195" s="130">
        <v>69.808</v>
      </c>
      <c r="K195" s="130">
        <v>192</v>
      </c>
      <c r="L195" s="140">
        <v>2.19</v>
      </c>
      <c r="M195" s="148"/>
      <c r="N195" s="140" t="s">
        <v>69</v>
      </c>
      <c r="O195" s="127" t="str">
        <f>_xlfn.DISPIMG("ID_ADE472677D404A63A808D42493CDB279",1)</f>
        <v>=DISPIMG("ID_ADE472677D404A63A808D42493CDB279",1)</v>
      </c>
      <c r="P195" s="148"/>
    </row>
    <row r="196" ht="55" customHeight="1" spans="1:16">
      <c r="A196" s="127">
        <v>193</v>
      </c>
      <c r="B196" s="132">
        <v>24128212</v>
      </c>
      <c r="C196" s="132" t="s">
        <v>211</v>
      </c>
      <c r="D196" s="127">
        <v>75.22</v>
      </c>
      <c r="E196" s="130">
        <v>190</v>
      </c>
      <c r="F196" s="131">
        <v>60.5</v>
      </c>
      <c r="G196" s="130">
        <v>119</v>
      </c>
      <c r="H196" s="131">
        <v>50</v>
      </c>
      <c r="I196" s="130">
        <v>15</v>
      </c>
      <c r="J196" s="130">
        <v>69.754</v>
      </c>
      <c r="K196" s="130">
        <v>193</v>
      </c>
      <c r="L196" s="137">
        <v>2.08</v>
      </c>
      <c r="M196" s="148"/>
      <c r="N196" s="138" t="s">
        <v>212</v>
      </c>
      <c r="O196" s="127" t="str">
        <f>_xlfn.DISPIMG("ID_D3AA5A3520DF4DB6B6E3F2CD61BFA4CD",1)</f>
        <v>=DISPIMG("ID_D3AA5A3520DF4DB6B6E3F2CD61BFA4CD",1)</v>
      </c>
      <c r="P196" s="148"/>
    </row>
    <row r="197" ht="55" customHeight="1" spans="1:16">
      <c r="A197" s="127">
        <v>194</v>
      </c>
      <c r="B197" s="143">
        <v>24128066</v>
      </c>
      <c r="C197" s="143" t="s">
        <v>213</v>
      </c>
      <c r="D197" s="127">
        <v>75.14</v>
      </c>
      <c r="E197" s="130">
        <v>194</v>
      </c>
      <c r="F197" s="131">
        <v>60.5</v>
      </c>
      <c r="G197" s="130">
        <v>119</v>
      </c>
      <c r="H197" s="131">
        <v>50</v>
      </c>
      <c r="I197" s="130">
        <v>15</v>
      </c>
      <c r="J197" s="130">
        <v>69.698</v>
      </c>
      <c r="K197" s="130">
        <v>194</v>
      </c>
      <c r="L197" s="149">
        <v>2.07</v>
      </c>
      <c r="M197" s="148"/>
      <c r="N197" s="149" t="s">
        <v>69</v>
      </c>
      <c r="O197" s="127" t="str">
        <f>_xlfn.DISPIMG("ID_F07AAD9E70074AC0B0477FAAA608B25E",1)</f>
        <v>=DISPIMG("ID_F07AAD9E70074AC0B0477FAAA608B25E",1)</v>
      </c>
      <c r="P197" s="148"/>
    </row>
    <row r="198" ht="55" customHeight="1" spans="1:16">
      <c r="A198" s="127">
        <v>195</v>
      </c>
      <c r="B198" s="142">
        <v>24128251</v>
      </c>
      <c r="C198" s="147" t="s">
        <v>214</v>
      </c>
      <c r="D198" s="127">
        <v>75.28</v>
      </c>
      <c r="E198" s="130">
        <v>188</v>
      </c>
      <c r="F198" s="131">
        <v>60</v>
      </c>
      <c r="G198" s="130">
        <v>176</v>
      </c>
      <c r="H198" s="131">
        <v>50</v>
      </c>
      <c r="I198" s="130">
        <v>15</v>
      </c>
      <c r="J198" s="130">
        <v>69.696</v>
      </c>
      <c r="K198" s="130">
        <v>195</v>
      </c>
      <c r="L198" s="130">
        <v>2.16</v>
      </c>
      <c r="M198" s="148"/>
      <c r="N198" s="151" t="s">
        <v>69</v>
      </c>
      <c r="O198" s="127" t="str">
        <f>_xlfn.DISPIMG("ID_AEA26366452045AFA4E37C0B64DE46AA",1)</f>
        <v>=DISPIMG("ID_AEA26366452045AFA4E37C0B64DE46AA",1)</v>
      </c>
      <c r="P198" s="148"/>
    </row>
    <row r="199" ht="55" customHeight="1" spans="1:16">
      <c r="A199" s="127">
        <v>196</v>
      </c>
      <c r="B199" s="133">
        <v>24128252</v>
      </c>
      <c r="C199" s="133" t="s">
        <v>215</v>
      </c>
      <c r="D199" s="127">
        <v>72.82</v>
      </c>
      <c r="E199" s="130">
        <v>225</v>
      </c>
      <c r="F199" s="131">
        <v>68.5</v>
      </c>
      <c r="G199" s="130">
        <v>10</v>
      </c>
      <c r="H199" s="131">
        <v>50</v>
      </c>
      <c r="I199" s="130">
        <v>15</v>
      </c>
      <c r="J199" s="130">
        <v>69.674</v>
      </c>
      <c r="K199" s="130">
        <v>196</v>
      </c>
      <c r="L199" s="143">
        <v>1.9</v>
      </c>
      <c r="M199" s="148"/>
      <c r="N199" s="149" t="s">
        <v>69</v>
      </c>
      <c r="O199" s="127" t="str">
        <f>_xlfn.DISPIMG("ID_4FB1E70220064FA085AF07B8EE4F36E7",1)</f>
        <v>=DISPIMG("ID_4FB1E70220064FA085AF07B8EE4F36E7",1)</v>
      </c>
      <c r="P199" s="148"/>
    </row>
    <row r="200" ht="55" customHeight="1" spans="1:16">
      <c r="A200" s="127">
        <v>197</v>
      </c>
      <c r="B200" s="133">
        <v>24128201</v>
      </c>
      <c r="C200" s="133" t="s">
        <v>216</v>
      </c>
      <c r="D200" s="127">
        <v>75.22</v>
      </c>
      <c r="E200" s="130">
        <v>190</v>
      </c>
      <c r="F200" s="131">
        <v>60</v>
      </c>
      <c r="G200" s="130">
        <v>176</v>
      </c>
      <c r="H200" s="131">
        <v>50</v>
      </c>
      <c r="I200" s="130">
        <v>15</v>
      </c>
      <c r="J200" s="130">
        <v>69.654</v>
      </c>
      <c r="K200" s="130">
        <v>197</v>
      </c>
      <c r="L200" s="143">
        <v>2.16</v>
      </c>
      <c r="M200" s="148"/>
      <c r="N200" s="149" t="s">
        <v>69</v>
      </c>
      <c r="O200" s="127" t="str">
        <f>_xlfn.DISPIMG("ID_5F8ABCC15090441BA1147066672A9882",1)</f>
        <v>=DISPIMG("ID_5F8ABCC15090441BA1147066672A9882",1)</v>
      </c>
      <c r="P200" s="148"/>
    </row>
    <row r="201" ht="55" customHeight="1" spans="1:16">
      <c r="A201" s="127">
        <v>198</v>
      </c>
      <c r="B201" s="144">
        <v>24128169</v>
      </c>
      <c r="C201" s="144" t="s">
        <v>217</v>
      </c>
      <c r="D201" s="127">
        <v>75.22</v>
      </c>
      <c r="E201" s="130">
        <v>190</v>
      </c>
      <c r="F201" s="131">
        <v>60</v>
      </c>
      <c r="G201" s="130">
        <v>176</v>
      </c>
      <c r="H201" s="131">
        <v>50</v>
      </c>
      <c r="I201" s="130">
        <v>15</v>
      </c>
      <c r="J201" s="130">
        <v>69.654</v>
      </c>
      <c r="K201" s="130">
        <v>197</v>
      </c>
      <c r="L201" s="140">
        <v>1.95</v>
      </c>
      <c r="M201" s="148"/>
      <c r="N201" s="145" t="s">
        <v>19</v>
      </c>
      <c r="O201" s="127" t="str">
        <f>_xlfn.DISPIMG("ID_C17FAF3FAD244A10A2B3F23C6A6EFC80",1)</f>
        <v>=DISPIMG("ID_C17FAF3FAD244A10A2B3F23C6A6EFC80",1)</v>
      </c>
      <c r="P201" s="148"/>
    </row>
    <row r="202" ht="55" customHeight="1" spans="1:16">
      <c r="A202" s="127">
        <v>199</v>
      </c>
      <c r="B202" s="135">
        <v>24128236</v>
      </c>
      <c r="C202" s="136" t="s">
        <v>218</v>
      </c>
      <c r="D202" s="127">
        <v>75.16</v>
      </c>
      <c r="E202" s="130">
        <v>193</v>
      </c>
      <c r="F202" s="131">
        <v>60</v>
      </c>
      <c r="G202" s="130">
        <v>176</v>
      </c>
      <c r="H202" s="131">
        <v>50</v>
      </c>
      <c r="I202" s="130">
        <v>15</v>
      </c>
      <c r="J202" s="130">
        <v>69.612</v>
      </c>
      <c r="K202" s="130">
        <v>199</v>
      </c>
      <c r="L202" s="130">
        <v>2.38</v>
      </c>
      <c r="M202" s="148"/>
      <c r="N202" s="130" t="s">
        <v>69</v>
      </c>
      <c r="O202" s="127" t="str">
        <f>_xlfn.DISPIMG("ID_4500B4C6AA974383B26074B829E3822B",1)</f>
        <v>=DISPIMG("ID_4500B4C6AA974383B26074B829E3822B",1)</v>
      </c>
      <c r="P202" s="148"/>
    </row>
    <row r="203" ht="55" customHeight="1" spans="1:16">
      <c r="A203" s="127">
        <v>200</v>
      </c>
      <c r="B203" s="133">
        <v>24128094</v>
      </c>
      <c r="C203" s="133" t="s">
        <v>219</v>
      </c>
      <c r="D203" s="127">
        <v>74.98</v>
      </c>
      <c r="E203" s="130">
        <v>195</v>
      </c>
      <c r="F203" s="131">
        <v>60.5</v>
      </c>
      <c r="G203" s="130">
        <v>119</v>
      </c>
      <c r="H203" s="131">
        <v>50</v>
      </c>
      <c r="I203" s="130">
        <v>15</v>
      </c>
      <c r="J203" s="130">
        <v>69.586</v>
      </c>
      <c r="K203" s="130">
        <v>200</v>
      </c>
      <c r="L203" s="143">
        <v>2.08</v>
      </c>
      <c r="M203" s="148"/>
      <c r="N203" s="149" t="s">
        <v>19</v>
      </c>
      <c r="O203" s="127" t="str">
        <f>_xlfn.DISPIMG("ID_9D5AFA1A9E51498D8B16B9097A157790",1)</f>
        <v>=DISPIMG("ID_9D5AFA1A9E51498D8B16B9097A157790",1)</v>
      </c>
      <c r="P203" s="148"/>
    </row>
    <row r="204" ht="55" customHeight="1" spans="1:16">
      <c r="A204" s="127">
        <v>201</v>
      </c>
      <c r="B204" s="128">
        <v>24128250</v>
      </c>
      <c r="C204" s="129" t="s">
        <v>220</v>
      </c>
      <c r="D204" s="127">
        <v>73.22</v>
      </c>
      <c r="E204" s="130">
        <v>218</v>
      </c>
      <c r="F204" s="131">
        <v>66.5</v>
      </c>
      <c r="G204" s="130">
        <v>23</v>
      </c>
      <c r="H204" s="131">
        <v>50</v>
      </c>
      <c r="I204" s="130">
        <v>15</v>
      </c>
      <c r="J204" s="130">
        <v>69.554</v>
      </c>
      <c r="K204" s="130">
        <v>201</v>
      </c>
      <c r="L204" s="137">
        <v>1.91</v>
      </c>
      <c r="M204" s="148"/>
      <c r="N204" s="138" t="s">
        <v>69</v>
      </c>
      <c r="O204" s="127" t="str">
        <f>_xlfn.DISPIMG("ID_D9D66C86F68040FAA2D5451B8F641D5E",1)</f>
        <v>=DISPIMG("ID_D9D66C86F68040FAA2D5451B8F641D5E",1)</v>
      </c>
      <c r="P204" s="148"/>
    </row>
    <row r="205" ht="55" customHeight="1" spans="1:16">
      <c r="A205" s="127">
        <v>202</v>
      </c>
      <c r="B205" s="133">
        <v>24128257</v>
      </c>
      <c r="C205" s="133" t="s">
        <v>221</v>
      </c>
      <c r="D205" s="127">
        <v>73.69</v>
      </c>
      <c r="E205" s="130">
        <v>209</v>
      </c>
      <c r="F205" s="131">
        <v>64.5</v>
      </c>
      <c r="G205" s="130">
        <v>44</v>
      </c>
      <c r="H205" s="131">
        <v>50</v>
      </c>
      <c r="I205" s="130">
        <v>15</v>
      </c>
      <c r="J205" s="130">
        <v>69.483</v>
      </c>
      <c r="K205" s="130">
        <v>202</v>
      </c>
      <c r="L205" s="143">
        <v>1.98</v>
      </c>
      <c r="M205" s="148"/>
      <c r="N205" s="149" t="s">
        <v>69</v>
      </c>
      <c r="O205" s="127" t="str">
        <f>_xlfn.DISPIMG("ID_953846DF16BD4AC88DFA0AC8A87E0705",1)</f>
        <v>=DISPIMG("ID_953846DF16BD4AC88DFA0AC8A87E0705",1)</v>
      </c>
      <c r="P205" s="148"/>
    </row>
    <row r="206" ht="55" customHeight="1" spans="1:16">
      <c r="A206" s="127">
        <v>203</v>
      </c>
      <c r="B206" s="135">
        <v>24128035</v>
      </c>
      <c r="C206" s="136" t="s">
        <v>222</v>
      </c>
      <c r="D206" s="127">
        <v>74.9</v>
      </c>
      <c r="E206" s="130">
        <v>196</v>
      </c>
      <c r="F206" s="131">
        <v>60</v>
      </c>
      <c r="G206" s="130">
        <v>176</v>
      </c>
      <c r="H206" s="131">
        <v>50</v>
      </c>
      <c r="I206" s="130">
        <v>15</v>
      </c>
      <c r="J206" s="130">
        <v>69.43</v>
      </c>
      <c r="K206" s="130">
        <v>203</v>
      </c>
      <c r="L206" s="127">
        <v>2.01</v>
      </c>
      <c r="M206" s="148"/>
      <c r="N206" s="130" t="s">
        <v>19</v>
      </c>
      <c r="O206" s="127" t="str">
        <f>_xlfn.DISPIMG("ID_FC8407E12251473D9F63F2CBD854E15C",1)</f>
        <v>=DISPIMG("ID_FC8407E12251473D9F63F2CBD854E15C",1)</v>
      </c>
      <c r="P206" s="148"/>
    </row>
    <row r="207" ht="55" customHeight="1" spans="1:16">
      <c r="A207" s="127">
        <v>204</v>
      </c>
      <c r="B207" s="132">
        <v>24128189</v>
      </c>
      <c r="C207" s="132" t="s">
        <v>223</v>
      </c>
      <c r="D207" s="127">
        <v>74.88</v>
      </c>
      <c r="E207" s="130">
        <v>197</v>
      </c>
      <c r="F207" s="131">
        <v>60</v>
      </c>
      <c r="G207" s="130">
        <v>176</v>
      </c>
      <c r="H207" s="131">
        <v>50</v>
      </c>
      <c r="I207" s="130">
        <v>15</v>
      </c>
      <c r="J207" s="130">
        <v>69.416</v>
      </c>
      <c r="K207" s="130">
        <v>204</v>
      </c>
      <c r="L207" s="129">
        <v>1.94</v>
      </c>
      <c r="M207" s="148"/>
      <c r="N207" s="140" t="s">
        <v>19</v>
      </c>
      <c r="O207" s="127" t="str">
        <f>_xlfn.DISPIMG("ID_F3475215E36344508138413994815D3D",1)</f>
        <v>=DISPIMG("ID_F3475215E36344508138413994815D3D",1)</v>
      </c>
      <c r="P207" s="148"/>
    </row>
    <row r="208" ht="55" customHeight="1" spans="1:16">
      <c r="A208" s="127">
        <v>205</v>
      </c>
      <c r="B208" s="132">
        <v>24128116</v>
      </c>
      <c r="C208" s="132" t="s">
        <v>224</v>
      </c>
      <c r="D208" s="127">
        <v>73.69</v>
      </c>
      <c r="E208" s="130">
        <v>209</v>
      </c>
      <c r="F208" s="131">
        <v>64</v>
      </c>
      <c r="G208" s="130">
        <v>63</v>
      </c>
      <c r="H208" s="131">
        <v>50</v>
      </c>
      <c r="I208" s="130">
        <v>15</v>
      </c>
      <c r="J208" s="130">
        <v>69.383</v>
      </c>
      <c r="K208" s="130">
        <v>205</v>
      </c>
      <c r="L208" s="137">
        <v>2.03</v>
      </c>
      <c r="M208" s="148"/>
      <c r="N208" s="138" t="s">
        <v>69</v>
      </c>
      <c r="O208" s="127" t="str">
        <f>_xlfn.DISPIMG("ID_D1A39A46D38B4F7E8F2AE73061AF2E89",1)</f>
        <v>=DISPIMG("ID_D1A39A46D38B4F7E8F2AE73061AF2E89",1)</v>
      </c>
      <c r="P208" s="148"/>
    </row>
    <row r="209" ht="55" customHeight="1" spans="1:16">
      <c r="A209" s="127">
        <v>206</v>
      </c>
      <c r="B209" s="132">
        <v>24128118</v>
      </c>
      <c r="C209" s="132" t="s">
        <v>225</v>
      </c>
      <c r="D209" s="127">
        <v>74.7</v>
      </c>
      <c r="E209" s="130">
        <v>198</v>
      </c>
      <c r="F209" s="131">
        <v>60</v>
      </c>
      <c r="G209" s="130">
        <v>176</v>
      </c>
      <c r="H209" s="131">
        <v>50</v>
      </c>
      <c r="I209" s="130">
        <v>15</v>
      </c>
      <c r="J209" s="130">
        <v>69.29</v>
      </c>
      <c r="K209" s="130">
        <v>206</v>
      </c>
      <c r="L209" s="129">
        <v>1.98</v>
      </c>
      <c r="M209" s="148"/>
      <c r="N209" s="140" t="s">
        <v>19</v>
      </c>
      <c r="O209" s="127" t="str">
        <f>_xlfn.DISPIMG("ID_7A8E7CE1F8994FB9BC202CCA5659C1EC",1)</f>
        <v>=DISPIMG("ID_7A8E7CE1F8994FB9BC202CCA5659C1EC",1)</v>
      </c>
      <c r="P209" s="148"/>
    </row>
    <row r="210" ht="55" customHeight="1" spans="1:16">
      <c r="A210" s="127">
        <v>207</v>
      </c>
      <c r="B210" s="156">
        <v>24128182</v>
      </c>
      <c r="C210" s="156" t="s">
        <v>226</v>
      </c>
      <c r="D210" s="127">
        <v>74.35</v>
      </c>
      <c r="E210" s="130">
        <v>203</v>
      </c>
      <c r="F210" s="131">
        <v>60.5</v>
      </c>
      <c r="G210" s="130">
        <v>119</v>
      </c>
      <c r="H210" s="131">
        <v>50</v>
      </c>
      <c r="I210" s="130">
        <v>15</v>
      </c>
      <c r="J210" s="130">
        <v>69.145</v>
      </c>
      <c r="K210" s="130">
        <v>207</v>
      </c>
      <c r="L210" s="150">
        <v>1.98</v>
      </c>
      <c r="M210" s="148"/>
      <c r="N210" s="150" t="s">
        <v>69</v>
      </c>
      <c r="O210" s="127" t="str">
        <f>_xlfn.DISPIMG("ID_DB8E5A18FB4845D690119184B44EC804",1)</f>
        <v>=DISPIMG("ID_DB8E5A18FB4845D690119184B44EC804",1)</v>
      </c>
      <c r="P210" s="148"/>
    </row>
    <row r="211" ht="55" customHeight="1" spans="1:16">
      <c r="A211" s="127">
        <v>208</v>
      </c>
      <c r="B211" s="145">
        <v>24128101</v>
      </c>
      <c r="C211" s="128" t="s">
        <v>227</v>
      </c>
      <c r="D211" s="127">
        <v>74.49</v>
      </c>
      <c r="E211" s="130">
        <v>201</v>
      </c>
      <c r="F211" s="131">
        <v>60</v>
      </c>
      <c r="G211" s="130">
        <v>176</v>
      </c>
      <c r="H211" s="131">
        <v>50</v>
      </c>
      <c r="I211" s="130">
        <v>15</v>
      </c>
      <c r="J211" s="130">
        <v>69.143</v>
      </c>
      <c r="K211" s="130">
        <v>208</v>
      </c>
      <c r="L211" s="140">
        <v>2.42</v>
      </c>
      <c r="M211" s="148"/>
      <c r="N211" s="145" t="s">
        <v>69</v>
      </c>
      <c r="O211" s="127" t="str">
        <f>_xlfn.DISPIMG("ID_8563CD447C5F4D7387FBB2997E7DCB1A",1)</f>
        <v>=DISPIMG("ID_8563CD447C5F4D7387FBB2997E7DCB1A",1)</v>
      </c>
      <c r="P211" s="148"/>
    </row>
    <row r="212" ht="55" customHeight="1" spans="1:16">
      <c r="A212" s="127">
        <v>209</v>
      </c>
      <c r="B212" s="128">
        <v>24128210</v>
      </c>
      <c r="C212" s="129" t="s">
        <v>228</v>
      </c>
      <c r="D212" s="127">
        <v>73.32</v>
      </c>
      <c r="E212" s="130">
        <v>216</v>
      </c>
      <c r="F212" s="131">
        <v>64</v>
      </c>
      <c r="G212" s="130">
        <v>63</v>
      </c>
      <c r="H212" s="131">
        <v>50</v>
      </c>
      <c r="I212" s="130">
        <v>15</v>
      </c>
      <c r="J212" s="130">
        <v>69.124</v>
      </c>
      <c r="K212" s="130">
        <v>209</v>
      </c>
      <c r="L212" s="140">
        <v>2.22</v>
      </c>
      <c r="M212" s="148"/>
      <c r="N212" s="140" t="s">
        <v>69</v>
      </c>
      <c r="O212" s="127" t="str">
        <f>_xlfn.DISPIMG("ID_34C65734440A49298772C2A7F8BD9797",1)</f>
        <v>=DISPIMG("ID_34C65734440A49298772C2A7F8BD9797",1)</v>
      </c>
      <c r="P212" s="148"/>
    </row>
    <row r="213" ht="55" customHeight="1" spans="1:16">
      <c r="A213" s="127">
        <v>210</v>
      </c>
      <c r="B213" s="132">
        <v>24128295</v>
      </c>
      <c r="C213" s="132" t="s">
        <v>229</v>
      </c>
      <c r="D213" s="127">
        <v>74.33</v>
      </c>
      <c r="E213" s="130">
        <v>204</v>
      </c>
      <c r="F213" s="131">
        <v>60</v>
      </c>
      <c r="G213" s="130">
        <v>176</v>
      </c>
      <c r="H213" s="131">
        <v>50</v>
      </c>
      <c r="I213" s="130">
        <v>15</v>
      </c>
      <c r="J213" s="130">
        <v>69.031</v>
      </c>
      <c r="K213" s="130">
        <v>210</v>
      </c>
      <c r="L213" s="137">
        <v>2.12</v>
      </c>
      <c r="M213" s="148"/>
      <c r="N213" s="138" t="s">
        <v>69</v>
      </c>
      <c r="O213" s="127" t="str">
        <f>_xlfn.DISPIMG("ID_2272653D6F1C40DBAACC76D042F7B673",1)</f>
        <v>=DISPIMG("ID_2272653D6F1C40DBAACC76D042F7B673",1)</v>
      </c>
      <c r="P213" s="148"/>
    </row>
    <row r="214" ht="55" customHeight="1" spans="1:16">
      <c r="A214" s="127">
        <v>211</v>
      </c>
      <c r="B214" s="149">
        <v>24128050</v>
      </c>
      <c r="C214" s="143" t="s">
        <v>230</v>
      </c>
      <c r="D214" s="127">
        <v>74.17</v>
      </c>
      <c r="E214" s="130">
        <v>205</v>
      </c>
      <c r="F214" s="131">
        <v>60.5</v>
      </c>
      <c r="G214" s="130">
        <v>119</v>
      </c>
      <c r="H214" s="131">
        <v>50</v>
      </c>
      <c r="I214" s="130">
        <v>15</v>
      </c>
      <c r="J214" s="130">
        <v>69.019</v>
      </c>
      <c r="K214" s="130">
        <v>211</v>
      </c>
      <c r="L214" s="149">
        <v>1.94</v>
      </c>
      <c r="M214" s="148"/>
      <c r="N214" s="149" t="s">
        <v>19</v>
      </c>
      <c r="O214" s="127" t="str">
        <f>_xlfn.DISPIMG("ID_5705C89FBAC6424D942A4D6E58CA6D45",1)</f>
        <v>=DISPIMG("ID_5705C89FBAC6424D942A4D6E58CA6D45",1)</v>
      </c>
      <c r="P214" s="148"/>
    </row>
    <row r="215" ht="55" customHeight="1" spans="1:16">
      <c r="A215" s="127">
        <v>212</v>
      </c>
      <c r="B215" s="132">
        <v>24128056</v>
      </c>
      <c r="C215" s="132" t="s">
        <v>231</v>
      </c>
      <c r="D215" s="127">
        <v>73.02</v>
      </c>
      <c r="E215" s="130">
        <v>222</v>
      </c>
      <c r="F215" s="131">
        <v>64.5</v>
      </c>
      <c r="G215" s="130">
        <v>44</v>
      </c>
      <c r="H215" s="131">
        <v>50</v>
      </c>
      <c r="I215" s="130">
        <v>15</v>
      </c>
      <c r="J215" s="130">
        <v>69.014</v>
      </c>
      <c r="K215" s="130">
        <v>212</v>
      </c>
      <c r="L215" s="137">
        <v>1.98</v>
      </c>
      <c r="M215" s="148"/>
      <c r="N215" s="138" t="s">
        <v>69</v>
      </c>
      <c r="O215" s="127" t="str">
        <f>_xlfn.DISPIMG("ID_2B1A339C638C4B49B8707E4A4EAE9B60",1)</f>
        <v>=DISPIMG("ID_2B1A339C638C4B49B8707E4A4EAE9B60",1)</v>
      </c>
      <c r="P215" s="148"/>
    </row>
    <row r="216" ht="55" customHeight="1" spans="1:16">
      <c r="A216" s="127">
        <v>213</v>
      </c>
      <c r="B216" s="132">
        <v>24128124</v>
      </c>
      <c r="C216" s="132" t="s">
        <v>232</v>
      </c>
      <c r="D216" s="127">
        <v>74.15</v>
      </c>
      <c r="E216" s="130">
        <v>206</v>
      </c>
      <c r="F216" s="131">
        <v>60.5</v>
      </c>
      <c r="G216" s="130">
        <v>119</v>
      </c>
      <c r="H216" s="131">
        <v>50</v>
      </c>
      <c r="I216" s="130">
        <v>15</v>
      </c>
      <c r="J216" s="130">
        <v>69.005</v>
      </c>
      <c r="K216" s="130">
        <v>213</v>
      </c>
      <c r="L216" s="129">
        <v>2.12</v>
      </c>
      <c r="M216" s="148"/>
      <c r="N216" s="140" t="s">
        <v>69</v>
      </c>
      <c r="O216" s="127" t="str">
        <f>_xlfn.DISPIMG("ID_0A4BA36F364D480BA98243E5CD33F5FE",1)</f>
        <v>=DISPIMG("ID_0A4BA36F364D480BA98243E5CD33F5FE",1)</v>
      </c>
      <c r="P216" s="148"/>
    </row>
    <row r="217" ht="55" customHeight="1" spans="1:16">
      <c r="A217" s="127">
        <v>214</v>
      </c>
      <c r="B217" s="142">
        <v>24128218</v>
      </c>
      <c r="C217" s="147" t="s">
        <v>233</v>
      </c>
      <c r="D217" s="127">
        <v>74.15</v>
      </c>
      <c r="E217" s="130">
        <v>206</v>
      </c>
      <c r="F217" s="131">
        <v>60</v>
      </c>
      <c r="G217" s="130">
        <v>176</v>
      </c>
      <c r="H217" s="131">
        <v>50</v>
      </c>
      <c r="I217" s="130">
        <v>15</v>
      </c>
      <c r="J217" s="130">
        <v>68.905</v>
      </c>
      <c r="K217" s="130">
        <v>214</v>
      </c>
      <c r="L217" s="130">
        <v>1.93</v>
      </c>
      <c r="M217" s="148"/>
      <c r="N217" s="151" t="s">
        <v>212</v>
      </c>
      <c r="O217" s="127" t="str">
        <f>_xlfn.DISPIMG("ID_6E5BA7E356AE4317AB1A999556A8D2E1",1)</f>
        <v>=DISPIMG("ID_6E5BA7E356AE4317AB1A999556A8D2E1",1)</v>
      </c>
      <c r="P217" s="148"/>
    </row>
    <row r="218" ht="55" customHeight="1" spans="1:16">
      <c r="A218" s="127">
        <v>215</v>
      </c>
      <c r="B218" s="143">
        <v>24128243</v>
      </c>
      <c r="C218" s="143" t="s">
        <v>234</v>
      </c>
      <c r="D218" s="127">
        <v>72.98</v>
      </c>
      <c r="E218" s="130">
        <v>223</v>
      </c>
      <c r="F218" s="131">
        <v>64</v>
      </c>
      <c r="G218" s="130">
        <v>63</v>
      </c>
      <c r="H218" s="131">
        <v>50</v>
      </c>
      <c r="I218" s="130">
        <v>15</v>
      </c>
      <c r="J218" s="130">
        <v>68.886</v>
      </c>
      <c r="K218" s="130">
        <v>215</v>
      </c>
      <c r="L218" s="149">
        <v>1.95</v>
      </c>
      <c r="M218" s="148"/>
      <c r="N218" s="149" t="s">
        <v>69</v>
      </c>
      <c r="O218" s="127" t="str">
        <f>_xlfn.DISPIMG("ID_0C4AECF66D754DA2937354C8D3559DF4",1)</f>
        <v>=DISPIMG("ID_0C4AECF66D754DA2937354C8D3559DF4",1)</v>
      </c>
      <c r="P218" s="148"/>
    </row>
    <row r="219" ht="55" customHeight="1" spans="1:16">
      <c r="A219" s="127">
        <v>216</v>
      </c>
      <c r="B219" s="128">
        <v>24128173</v>
      </c>
      <c r="C219" s="129" t="s">
        <v>235</v>
      </c>
      <c r="D219" s="127">
        <v>73.87</v>
      </c>
      <c r="E219" s="130">
        <v>208</v>
      </c>
      <c r="F219" s="131">
        <v>60.5</v>
      </c>
      <c r="G219" s="130">
        <v>119</v>
      </c>
      <c r="H219" s="131">
        <v>50</v>
      </c>
      <c r="I219" s="130">
        <v>15</v>
      </c>
      <c r="J219" s="130">
        <v>68.809</v>
      </c>
      <c r="K219" s="130">
        <v>216</v>
      </c>
      <c r="L219" s="138">
        <v>2.02</v>
      </c>
      <c r="M219" s="148"/>
      <c r="N219" s="138" t="s">
        <v>69</v>
      </c>
      <c r="O219" s="127" t="str">
        <f>_xlfn.DISPIMG("ID_C1515D1965C640D681A487ECDD696B6D",1)</f>
        <v>=DISPIMG("ID_C1515D1965C640D681A487ECDD696B6D",1)</v>
      </c>
      <c r="P219" s="148"/>
    </row>
    <row r="220" ht="55" customHeight="1" spans="1:16">
      <c r="A220" s="127">
        <v>217</v>
      </c>
      <c r="B220" s="128">
        <v>24128246</v>
      </c>
      <c r="C220" s="128" t="s">
        <v>236</v>
      </c>
      <c r="D220" s="127">
        <v>72.78</v>
      </c>
      <c r="E220" s="130">
        <v>227</v>
      </c>
      <c r="F220" s="131">
        <v>64</v>
      </c>
      <c r="G220" s="130">
        <v>63</v>
      </c>
      <c r="H220" s="131">
        <v>50</v>
      </c>
      <c r="I220" s="130">
        <v>15</v>
      </c>
      <c r="J220" s="130">
        <v>68.746</v>
      </c>
      <c r="K220" s="130">
        <v>217</v>
      </c>
      <c r="L220" s="140">
        <v>1.92</v>
      </c>
      <c r="M220" s="148"/>
      <c r="N220" s="145" t="s">
        <v>19</v>
      </c>
      <c r="O220" s="127" t="str">
        <f>_xlfn.DISPIMG("ID_262F7055B09C4357B79405F98E3CDCE2",1)</f>
        <v>=DISPIMG("ID_262F7055B09C4357B79405F98E3CDCE2",1)</v>
      </c>
      <c r="P220" s="148"/>
    </row>
    <row r="221" ht="55" customHeight="1" spans="1:16">
      <c r="A221" s="127">
        <v>218</v>
      </c>
      <c r="B221" s="143">
        <v>24128130</v>
      </c>
      <c r="C221" s="133" t="s">
        <v>237</v>
      </c>
      <c r="D221" s="127">
        <v>72.49</v>
      </c>
      <c r="E221" s="130">
        <v>232</v>
      </c>
      <c r="F221" s="131">
        <v>64</v>
      </c>
      <c r="G221" s="130">
        <v>63</v>
      </c>
      <c r="H221" s="131">
        <v>50</v>
      </c>
      <c r="I221" s="130">
        <v>15</v>
      </c>
      <c r="J221" s="130">
        <v>68.543</v>
      </c>
      <c r="K221" s="130">
        <v>218</v>
      </c>
      <c r="L221" s="149">
        <v>1.87</v>
      </c>
      <c r="M221" s="148"/>
      <c r="N221" s="149" t="s">
        <v>69</v>
      </c>
      <c r="O221" s="127" t="str">
        <f>_xlfn.DISPIMG("ID_EB6FEF64E9D244139F3B991DF4D418B2",1)</f>
        <v>=DISPIMG("ID_EB6FEF64E9D244139F3B991DF4D418B2",1)</v>
      </c>
      <c r="P221" s="148"/>
    </row>
    <row r="222" ht="55" customHeight="1" spans="1:16">
      <c r="A222" s="127">
        <v>219</v>
      </c>
      <c r="B222" s="155">
        <v>24128119</v>
      </c>
      <c r="C222" s="155" t="s">
        <v>238</v>
      </c>
      <c r="D222" s="127">
        <v>73.61</v>
      </c>
      <c r="E222" s="130">
        <v>211</v>
      </c>
      <c r="F222" s="131">
        <v>60</v>
      </c>
      <c r="G222" s="130">
        <v>176</v>
      </c>
      <c r="H222" s="131">
        <v>50</v>
      </c>
      <c r="I222" s="130">
        <v>15</v>
      </c>
      <c r="J222" s="130">
        <v>68.527</v>
      </c>
      <c r="K222" s="130">
        <v>219</v>
      </c>
      <c r="L222" s="160">
        <v>1.73</v>
      </c>
      <c r="M222" s="148"/>
      <c r="N222" s="160" t="s">
        <v>69</v>
      </c>
      <c r="O222" s="156" t="str">
        <f>_xlfn.DISPIMG("ID_27DAF577F04E40C0B2D2F7DBC7053F49",1)</f>
        <v>=DISPIMG("ID_27DAF577F04E40C0B2D2F7DBC7053F49",1)</v>
      </c>
      <c r="P222" s="165"/>
    </row>
    <row r="223" ht="55" customHeight="1" spans="1:16">
      <c r="A223" s="127">
        <v>220</v>
      </c>
      <c r="B223" s="134">
        <v>24128259</v>
      </c>
      <c r="C223" s="134" t="s">
        <v>239</v>
      </c>
      <c r="D223" s="127">
        <v>73.59</v>
      </c>
      <c r="E223" s="130">
        <v>212</v>
      </c>
      <c r="F223" s="131">
        <v>60</v>
      </c>
      <c r="G223" s="130">
        <v>176</v>
      </c>
      <c r="H223" s="131">
        <v>50</v>
      </c>
      <c r="I223" s="130">
        <v>15</v>
      </c>
      <c r="J223" s="130">
        <v>68.513</v>
      </c>
      <c r="K223" s="130">
        <v>220</v>
      </c>
      <c r="L223" s="127">
        <v>2.15</v>
      </c>
      <c r="M223" s="148"/>
      <c r="N223" s="130" t="s">
        <v>69</v>
      </c>
      <c r="O223" s="127" t="str">
        <f>_xlfn.DISPIMG("ID_E24C08B61C5540EFBD520CD437C68378",1)</f>
        <v>=DISPIMG("ID_E24C08B61C5540EFBD520CD437C68378",1)</v>
      </c>
      <c r="P223" s="148"/>
    </row>
    <row r="224" ht="55" customHeight="1" spans="1:16">
      <c r="A224" s="127">
        <v>221</v>
      </c>
      <c r="B224" s="132">
        <v>24128224</v>
      </c>
      <c r="C224" s="132" t="s">
        <v>240</v>
      </c>
      <c r="D224" s="127">
        <v>73.57</v>
      </c>
      <c r="E224" s="130">
        <v>213</v>
      </c>
      <c r="F224" s="131">
        <v>60</v>
      </c>
      <c r="G224" s="130">
        <v>176</v>
      </c>
      <c r="H224" s="131">
        <v>50</v>
      </c>
      <c r="I224" s="130">
        <v>15</v>
      </c>
      <c r="J224" s="130">
        <v>68.499</v>
      </c>
      <c r="K224" s="130">
        <v>221</v>
      </c>
      <c r="L224" s="138">
        <v>1.98</v>
      </c>
      <c r="M224" s="148"/>
      <c r="N224" s="138" t="s">
        <v>69</v>
      </c>
      <c r="O224" s="127" t="str">
        <f>_xlfn.DISPIMG("ID_8210B36F2048409EB129A19187449B6F",1)</f>
        <v>=DISPIMG("ID_8210B36F2048409EB129A19187449B6F",1)</v>
      </c>
      <c r="P224" s="148"/>
    </row>
    <row r="225" ht="55" customHeight="1" spans="1:16">
      <c r="A225" s="127">
        <v>222</v>
      </c>
      <c r="B225" s="137">
        <v>24128133</v>
      </c>
      <c r="C225" s="129" t="s">
        <v>241</v>
      </c>
      <c r="D225" s="127">
        <v>73.51</v>
      </c>
      <c r="E225" s="130">
        <v>214</v>
      </c>
      <c r="F225" s="131">
        <v>60</v>
      </c>
      <c r="G225" s="130">
        <v>176</v>
      </c>
      <c r="H225" s="131">
        <v>50</v>
      </c>
      <c r="I225" s="130">
        <v>15</v>
      </c>
      <c r="J225" s="130">
        <v>68.457</v>
      </c>
      <c r="K225" s="130">
        <v>222</v>
      </c>
      <c r="L225" s="137">
        <v>1.88</v>
      </c>
      <c r="M225" s="148"/>
      <c r="N225" s="138" t="s">
        <v>19</v>
      </c>
      <c r="O225" s="127" t="str">
        <f>_xlfn.DISPIMG("ID_23F82D9DD691492F9CC25F482FEDF7EB",1)</f>
        <v>=DISPIMG("ID_23F82D9DD691492F9CC25F482FEDF7EB",1)</v>
      </c>
      <c r="P225" s="148"/>
    </row>
    <row r="226" ht="55" customHeight="1" spans="1:16">
      <c r="A226" s="127">
        <v>223</v>
      </c>
      <c r="B226" s="142">
        <v>24128188</v>
      </c>
      <c r="C226" s="142" t="s">
        <v>242</v>
      </c>
      <c r="D226" s="127">
        <v>73.46</v>
      </c>
      <c r="E226" s="130">
        <v>215</v>
      </c>
      <c r="F226" s="131">
        <v>60</v>
      </c>
      <c r="G226" s="130">
        <v>176</v>
      </c>
      <c r="H226" s="131">
        <v>50</v>
      </c>
      <c r="I226" s="130">
        <v>15</v>
      </c>
      <c r="J226" s="130">
        <v>68.422</v>
      </c>
      <c r="K226" s="130">
        <v>223</v>
      </c>
      <c r="L226" s="149">
        <v>1.93</v>
      </c>
      <c r="M226" s="148"/>
      <c r="N226" s="149" t="s">
        <v>69</v>
      </c>
      <c r="O226" s="127" t="str">
        <f>_xlfn.DISPIMG("ID_BDA3F0F6ECEC48EFBE69B27BADF20897",1)</f>
        <v>=DISPIMG("ID_BDA3F0F6ECEC48EFBE69B27BADF20897",1)</v>
      </c>
      <c r="P226" s="148"/>
    </row>
    <row r="227" ht="55" customHeight="1" spans="1:16">
      <c r="A227" s="127">
        <v>224</v>
      </c>
      <c r="B227" s="135">
        <v>24128061</v>
      </c>
      <c r="C227" s="136" t="s">
        <v>243</v>
      </c>
      <c r="D227" s="127">
        <v>72.98</v>
      </c>
      <c r="E227" s="130">
        <v>223</v>
      </c>
      <c r="F227" s="131">
        <v>61</v>
      </c>
      <c r="G227" s="130">
        <v>112</v>
      </c>
      <c r="H227" s="131">
        <v>51</v>
      </c>
      <c r="I227" s="130">
        <v>12</v>
      </c>
      <c r="J227" s="130">
        <v>68.386</v>
      </c>
      <c r="K227" s="130">
        <v>224</v>
      </c>
      <c r="L227" s="130">
        <v>1.95</v>
      </c>
      <c r="M227" s="148"/>
      <c r="N227" s="130" t="s">
        <v>69</v>
      </c>
      <c r="O227" s="127" t="str">
        <f>_xlfn.DISPIMG("ID_B3246B6741674F01BE8FABB42DFC6AF0",1)</f>
        <v>=DISPIMG("ID_B3246B6741674F01BE8FABB42DFC6AF0",1)</v>
      </c>
      <c r="P227" s="148"/>
    </row>
    <row r="228" ht="55" customHeight="1" spans="1:16">
      <c r="A228" s="127">
        <v>225</v>
      </c>
      <c r="B228" s="135">
        <v>24128235</v>
      </c>
      <c r="C228" s="136" t="s">
        <v>244</v>
      </c>
      <c r="D228" s="127">
        <v>70.74</v>
      </c>
      <c r="E228" s="130">
        <v>247</v>
      </c>
      <c r="F228" s="131">
        <v>68.5</v>
      </c>
      <c r="G228" s="130">
        <v>10</v>
      </c>
      <c r="H228" s="131">
        <v>51.5</v>
      </c>
      <c r="I228" s="130">
        <v>11</v>
      </c>
      <c r="J228" s="130">
        <v>68.368</v>
      </c>
      <c r="K228" s="130">
        <v>225</v>
      </c>
      <c r="L228" s="127">
        <v>1.72</v>
      </c>
      <c r="M228" s="148"/>
      <c r="N228" s="130" t="s">
        <v>69</v>
      </c>
      <c r="O228" s="127" t="str">
        <f>_xlfn.DISPIMG("ID_27768C486BBB44DA878F3AECE54C4CDB",1)</f>
        <v>=DISPIMG("ID_27768C486BBB44DA878F3AECE54C4CDB",1)</v>
      </c>
      <c r="P228" s="148"/>
    </row>
    <row r="229" ht="55" customHeight="1" spans="1:16">
      <c r="A229" s="127">
        <v>226</v>
      </c>
      <c r="B229" s="135">
        <v>24128209</v>
      </c>
      <c r="C229" s="136" t="s">
        <v>245</v>
      </c>
      <c r="D229" s="127">
        <v>72.8</v>
      </c>
      <c r="E229" s="130">
        <v>226</v>
      </c>
      <c r="F229" s="131">
        <v>62</v>
      </c>
      <c r="G229" s="130">
        <v>97</v>
      </c>
      <c r="H229" s="131">
        <v>50</v>
      </c>
      <c r="I229" s="130">
        <v>15</v>
      </c>
      <c r="J229" s="130">
        <v>68.36</v>
      </c>
      <c r="K229" s="130">
        <v>226</v>
      </c>
      <c r="L229" s="130">
        <v>1.99</v>
      </c>
      <c r="M229" s="148"/>
      <c r="N229" s="130" t="s">
        <v>69</v>
      </c>
      <c r="O229" s="127" t="str">
        <f>_xlfn.DISPIMG("ID_B0B0911B4D4F40D6862F835DE93D6720",1)</f>
        <v>=DISPIMG("ID_B0B0911B4D4F40D6862F835DE93D6720",1)</v>
      </c>
      <c r="P229" s="148"/>
    </row>
    <row r="230" ht="55" customHeight="1" spans="1:16">
      <c r="A230" s="127">
        <v>227</v>
      </c>
      <c r="B230" s="133">
        <v>24128081</v>
      </c>
      <c r="C230" s="133" t="s">
        <v>246</v>
      </c>
      <c r="D230" s="127">
        <v>73.18</v>
      </c>
      <c r="E230" s="130">
        <v>219</v>
      </c>
      <c r="F230" s="131">
        <v>60.5</v>
      </c>
      <c r="G230" s="130">
        <v>119</v>
      </c>
      <c r="H230" s="131">
        <v>50</v>
      </c>
      <c r="I230" s="130">
        <v>15</v>
      </c>
      <c r="J230" s="130">
        <v>68.326</v>
      </c>
      <c r="K230" s="130">
        <v>227</v>
      </c>
      <c r="L230" s="143">
        <v>1.92</v>
      </c>
      <c r="M230" s="148"/>
      <c r="N230" s="149" t="s">
        <v>19</v>
      </c>
      <c r="O230" s="127" t="str">
        <f>_xlfn.DISPIMG("ID_5E034099314D497EA7D407C291BC19BE",1)</f>
        <v>=DISPIMG("ID_5E034099314D497EA7D407C291BC19BE",1)</v>
      </c>
      <c r="P230" s="148"/>
    </row>
    <row r="231" ht="55" customHeight="1" spans="1:16">
      <c r="A231" s="127">
        <v>228</v>
      </c>
      <c r="B231" s="128">
        <v>24128045</v>
      </c>
      <c r="C231" s="128" t="s">
        <v>247</v>
      </c>
      <c r="D231" s="127">
        <v>73.06</v>
      </c>
      <c r="E231" s="130">
        <v>221</v>
      </c>
      <c r="F231" s="131">
        <v>60.5</v>
      </c>
      <c r="G231" s="130">
        <v>119</v>
      </c>
      <c r="H231" s="131">
        <v>50</v>
      </c>
      <c r="I231" s="130">
        <v>15</v>
      </c>
      <c r="J231" s="130">
        <v>68.242</v>
      </c>
      <c r="K231" s="130">
        <v>228</v>
      </c>
      <c r="L231" s="129">
        <v>1.84</v>
      </c>
      <c r="M231" s="148"/>
      <c r="N231" s="145" t="s">
        <v>19</v>
      </c>
      <c r="O231" s="127" t="str">
        <f>_xlfn.DISPIMG("ID_7D8310FF6FC0482CB66FABD74AEDC951",1)</f>
        <v>=DISPIMG("ID_7D8310FF6FC0482CB66FABD74AEDC951",1)</v>
      </c>
      <c r="P231" s="148"/>
    </row>
    <row r="232" ht="55" customHeight="1" spans="1:16">
      <c r="A232" s="127">
        <v>229</v>
      </c>
      <c r="B232" s="142">
        <v>24128179</v>
      </c>
      <c r="C232" s="142" t="s">
        <v>248</v>
      </c>
      <c r="D232" s="127">
        <v>73.14</v>
      </c>
      <c r="E232" s="130">
        <v>220</v>
      </c>
      <c r="F232" s="131">
        <v>60</v>
      </c>
      <c r="G232" s="130">
        <v>176</v>
      </c>
      <c r="H232" s="131">
        <v>50</v>
      </c>
      <c r="I232" s="130">
        <v>15</v>
      </c>
      <c r="J232" s="130">
        <v>68.198</v>
      </c>
      <c r="K232" s="130">
        <v>229</v>
      </c>
      <c r="L232" s="149">
        <v>1.85</v>
      </c>
      <c r="M232" s="148"/>
      <c r="N232" s="149" t="s">
        <v>69</v>
      </c>
      <c r="O232" s="127" t="str">
        <f>_xlfn.DISPIMG("ID_8340CAB4009D407BBC488F5E7C02BA13",1)</f>
        <v>=DISPIMG("ID_8340CAB4009D407BBC488F5E7C02BA13",1)</v>
      </c>
      <c r="P232" s="148"/>
    </row>
    <row r="233" ht="55" customHeight="1" spans="1:16">
      <c r="A233" s="127">
        <v>230</v>
      </c>
      <c r="B233" s="145">
        <v>24128225</v>
      </c>
      <c r="C233" s="128" t="s">
        <v>249</v>
      </c>
      <c r="D233" s="127">
        <v>72.76</v>
      </c>
      <c r="E233" s="130">
        <v>228</v>
      </c>
      <c r="F233" s="131">
        <v>60</v>
      </c>
      <c r="G233" s="130">
        <v>176</v>
      </c>
      <c r="H233" s="131">
        <v>50</v>
      </c>
      <c r="I233" s="130">
        <v>15</v>
      </c>
      <c r="J233" s="130">
        <v>67.932</v>
      </c>
      <c r="K233" s="130">
        <v>230</v>
      </c>
      <c r="L233" s="129">
        <v>1.82</v>
      </c>
      <c r="M233" s="148"/>
      <c r="N233" s="145" t="s">
        <v>69</v>
      </c>
      <c r="O233" s="127" t="str">
        <f>_xlfn.DISPIMG("ID_3ECC08E8C007488EABBDBD88739CE177",1)</f>
        <v>=DISPIMG("ID_3ECC08E8C007488EABBDBD88739CE177",1)</v>
      </c>
      <c r="P233" s="148"/>
    </row>
    <row r="234" ht="55" customHeight="1" spans="1:16">
      <c r="A234" s="127">
        <v>231</v>
      </c>
      <c r="B234" s="135">
        <v>24128183</v>
      </c>
      <c r="C234" s="136" t="s">
        <v>250</v>
      </c>
      <c r="D234" s="127">
        <v>71.31</v>
      </c>
      <c r="E234" s="130">
        <v>240</v>
      </c>
      <c r="F234" s="131">
        <v>60</v>
      </c>
      <c r="G234" s="130">
        <v>176</v>
      </c>
      <c r="H234" s="131">
        <v>60</v>
      </c>
      <c r="I234" s="130">
        <v>3</v>
      </c>
      <c r="J234" s="130">
        <v>67.917</v>
      </c>
      <c r="K234" s="130">
        <v>231</v>
      </c>
      <c r="L234" s="127">
        <v>1.7</v>
      </c>
      <c r="M234" s="148"/>
      <c r="N234" s="130" t="s">
        <v>69</v>
      </c>
      <c r="O234" s="127" t="str">
        <f>_xlfn.DISPIMG("ID_B07DC821655B43E4A77DDD667B5D9082",1)</f>
        <v>=DISPIMG("ID_B07DC821655B43E4A77DDD667B5D9082",1)</v>
      </c>
      <c r="P234" s="148"/>
    </row>
    <row r="235" ht="55" customHeight="1" spans="1:16">
      <c r="A235" s="127">
        <v>232</v>
      </c>
      <c r="B235" s="127">
        <v>24128192</v>
      </c>
      <c r="C235" s="127" t="s">
        <v>251</v>
      </c>
      <c r="D235" s="127">
        <v>72.7</v>
      </c>
      <c r="E235" s="130">
        <v>229</v>
      </c>
      <c r="F235" s="131">
        <v>60</v>
      </c>
      <c r="G235" s="130">
        <v>176</v>
      </c>
      <c r="H235" s="131">
        <v>50</v>
      </c>
      <c r="I235" s="130">
        <v>15</v>
      </c>
      <c r="J235" s="130">
        <v>67.89</v>
      </c>
      <c r="K235" s="130">
        <v>232</v>
      </c>
      <c r="L235" s="130">
        <v>2</v>
      </c>
      <c r="M235" s="148"/>
      <c r="N235" s="130" t="s">
        <v>69</v>
      </c>
      <c r="O235" s="127" t="str">
        <f>_xlfn.DISPIMG("ID_4AA0D7DCF5324F71A8C6401D8286A0F4",1)</f>
        <v>=DISPIMG("ID_4AA0D7DCF5324F71A8C6401D8286A0F4",1)</v>
      </c>
      <c r="P235" s="148"/>
    </row>
    <row r="236" ht="55" customHeight="1" spans="1:16">
      <c r="A236" s="127">
        <v>233</v>
      </c>
      <c r="B236" s="137">
        <v>24128298</v>
      </c>
      <c r="C236" s="129" t="s">
        <v>252</v>
      </c>
      <c r="D236" s="127">
        <v>72.66</v>
      </c>
      <c r="E236" s="130">
        <v>230</v>
      </c>
      <c r="F236" s="131">
        <v>60</v>
      </c>
      <c r="G236" s="130">
        <v>176</v>
      </c>
      <c r="H236" s="131">
        <v>50</v>
      </c>
      <c r="I236" s="130">
        <v>15</v>
      </c>
      <c r="J236" s="130">
        <v>67.862</v>
      </c>
      <c r="K236" s="130">
        <v>233</v>
      </c>
      <c r="L236" s="138">
        <v>1.93</v>
      </c>
      <c r="M236" s="148"/>
      <c r="N236" s="138" t="s">
        <v>69</v>
      </c>
      <c r="O236" s="127" t="str">
        <f>_xlfn.DISPIMG("ID_4BA5D7E37BF2497F83DBDE25C8466FA6",1)</f>
        <v>=DISPIMG("ID_4BA5D7E37BF2497F83DBDE25C8466FA6",1)</v>
      </c>
      <c r="P236" s="148"/>
    </row>
    <row r="237" ht="55" customHeight="1" spans="1:16">
      <c r="A237" s="127">
        <v>234</v>
      </c>
      <c r="B237" s="128">
        <v>24128143</v>
      </c>
      <c r="C237" s="129" t="s">
        <v>253</v>
      </c>
      <c r="D237" s="127">
        <v>72.65</v>
      </c>
      <c r="E237" s="130">
        <v>231</v>
      </c>
      <c r="F237" s="131">
        <v>60</v>
      </c>
      <c r="G237" s="130">
        <v>176</v>
      </c>
      <c r="H237" s="131">
        <v>50</v>
      </c>
      <c r="I237" s="130">
        <v>15</v>
      </c>
      <c r="J237" s="130">
        <v>67.855</v>
      </c>
      <c r="K237" s="130">
        <v>234</v>
      </c>
      <c r="L237" s="140">
        <v>1.95</v>
      </c>
      <c r="M237" s="148"/>
      <c r="N237" s="140" t="s">
        <v>19</v>
      </c>
      <c r="O237" s="127" t="str">
        <f>_xlfn.DISPIMG("ID_4DA5840CB0D34DA7B9388D6FD5050384",1)</f>
        <v>=DISPIMG("ID_4DA5840CB0D34DA7B9388D6FD5050384",1)</v>
      </c>
      <c r="P237" s="148"/>
    </row>
    <row r="238" ht="55" customHeight="1" spans="1:16">
      <c r="A238" s="127">
        <v>235</v>
      </c>
      <c r="B238" s="143">
        <v>24128265</v>
      </c>
      <c r="C238" s="134" t="s">
        <v>254</v>
      </c>
      <c r="D238" s="127">
        <v>72.49</v>
      </c>
      <c r="E238" s="130">
        <v>232</v>
      </c>
      <c r="F238" s="131">
        <v>60</v>
      </c>
      <c r="G238" s="130">
        <v>176</v>
      </c>
      <c r="H238" s="131">
        <v>50</v>
      </c>
      <c r="I238" s="130">
        <v>15</v>
      </c>
      <c r="J238" s="130">
        <v>67.743</v>
      </c>
      <c r="K238" s="130">
        <v>235</v>
      </c>
      <c r="L238" s="130">
        <v>1.93</v>
      </c>
      <c r="M238" s="148"/>
      <c r="N238" s="130" t="s">
        <v>69</v>
      </c>
      <c r="O238" s="127" t="str">
        <f>_xlfn.DISPIMG("ID_338FF78114784C4ABFD68B38D2B1D86D",1)</f>
        <v>=DISPIMG("ID_338FF78114784C4ABFD68B38D2B1D86D",1)</v>
      </c>
      <c r="P238" s="148"/>
    </row>
    <row r="239" ht="55" customHeight="1" spans="1:16">
      <c r="A239" s="127">
        <v>236</v>
      </c>
      <c r="B239" s="129">
        <v>24128195</v>
      </c>
      <c r="C239" s="129" t="s">
        <v>255</v>
      </c>
      <c r="D239" s="127">
        <v>72.37</v>
      </c>
      <c r="E239" s="130">
        <v>234</v>
      </c>
      <c r="F239" s="131">
        <v>60</v>
      </c>
      <c r="G239" s="130">
        <v>176</v>
      </c>
      <c r="H239" s="131">
        <v>50</v>
      </c>
      <c r="I239" s="130">
        <v>15</v>
      </c>
      <c r="J239" s="130">
        <v>67.659</v>
      </c>
      <c r="K239" s="130">
        <v>236</v>
      </c>
      <c r="L239" s="140">
        <v>1.89</v>
      </c>
      <c r="M239" s="148"/>
      <c r="N239" s="140" t="s">
        <v>69</v>
      </c>
      <c r="O239" s="127" t="str">
        <f>_xlfn.DISPIMG("ID_3540422EF709458DA3F73DE00DC515CC",1)</f>
        <v>=DISPIMG("ID_3540422EF709458DA3F73DE00DC515CC",1)</v>
      </c>
      <c r="P239" s="148"/>
    </row>
    <row r="240" ht="55" customHeight="1" spans="1:16">
      <c r="A240" s="127">
        <v>237</v>
      </c>
      <c r="B240" s="132">
        <v>24128177</v>
      </c>
      <c r="C240" s="132" t="s">
        <v>256</v>
      </c>
      <c r="D240" s="127">
        <v>71.81</v>
      </c>
      <c r="E240" s="130">
        <v>235</v>
      </c>
      <c r="F240" s="131">
        <v>60.5</v>
      </c>
      <c r="G240" s="130">
        <v>119</v>
      </c>
      <c r="H240" s="131">
        <v>50</v>
      </c>
      <c r="I240" s="130">
        <v>15</v>
      </c>
      <c r="J240" s="130">
        <v>67.367</v>
      </c>
      <c r="K240" s="130">
        <v>237</v>
      </c>
      <c r="L240" s="137">
        <v>1.85</v>
      </c>
      <c r="M240" s="148"/>
      <c r="N240" s="138" t="s">
        <v>69</v>
      </c>
      <c r="O240" s="127" t="str">
        <f>_xlfn.DISPIMG("ID_5CD2FA52AD9748C0B868294AFAD26A3B",1)</f>
        <v>=DISPIMG("ID_5CD2FA52AD9748C0B868294AFAD26A3B",1)</v>
      </c>
      <c r="P240" s="148"/>
    </row>
    <row r="241" ht="55" customHeight="1" spans="1:16">
      <c r="A241" s="127">
        <v>238</v>
      </c>
      <c r="B241" s="134">
        <v>24128279</v>
      </c>
      <c r="C241" s="134" t="s">
        <v>257</v>
      </c>
      <c r="D241" s="127">
        <v>71.28</v>
      </c>
      <c r="E241" s="130">
        <v>241</v>
      </c>
      <c r="F241" s="131">
        <v>62</v>
      </c>
      <c r="G241" s="130">
        <v>97</v>
      </c>
      <c r="H241" s="131">
        <v>50</v>
      </c>
      <c r="I241" s="130">
        <v>15</v>
      </c>
      <c r="J241" s="130">
        <v>67.296</v>
      </c>
      <c r="K241" s="130">
        <v>238</v>
      </c>
      <c r="L241" s="127">
        <v>1.83</v>
      </c>
      <c r="M241" s="148"/>
      <c r="N241" s="151" t="s">
        <v>69</v>
      </c>
      <c r="O241" s="127" t="str">
        <f>_xlfn.DISPIMG("ID_4F3D36D6FA264648A0FF2689DED3D3CB",1)</f>
        <v>=DISPIMG("ID_4F3D36D6FA264648A0FF2689DED3D3CB",1)</v>
      </c>
      <c r="P241" s="148"/>
    </row>
    <row r="242" ht="55" customHeight="1" spans="1:16">
      <c r="A242" s="127">
        <v>239</v>
      </c>
      <c r="B242" s="129">
        <v>24128128</v>
      </c>
      <c r="C242" s="154" t="s">
        <v>258</v>
      </c>
      <c r="D242" s="127">
        <v>71.14</v>
      </c>
      <c r="E242" s="130">
        <v>243</v>
      </c>
      <c r="F242" s="131">
        <v>62</v>
      </c>
      <c r="G242" s="130">
        <v>97</v>
      </c>
      <c r="H242" s="131">
        <v>50</v>
      </c>
      <c r="I242" s="130">
        <v>15</v>
      </c>
      <c r="J242" s="130">
        <v>67.198</v>
      </c>
      <c r="K242" s="130">
        <v>239</v>
      </c>
      <c r="L242" s="129">
        <v>1.71</v>
      </c>
      <c r="M242" s="148"/>
      <c r="N242" s="145" t="s">
        <v>69</v>
      </c>
      <c r="O242" s="127" t="str">
        <f>_xlfn.DISPIMG("ID_486DD9FD898C446D9F14EDD3CDD9B007",1)</f>
        <v>=DISPIMG("ID_486DD9FD898C446D9F14EDD3CDD9B007",1)</v>
      </c>
      <c r="P242" s="148"/>
    </row>
    <row r="243" ht="55" customHeight="1" spans="1:16">
      <c r="A243" s="127">
        <v>240</v>
      </c>
      <c r="B243" s="128">
        <v>24128178</v>
      </c>
      <c r="C243" s="128" t="s">
        <v>259</v>
      </c>
      <c r="D243" s="127">
        <v>71.71</v>
      </c>
      <c r="E243" s="130">
        <v>236</v>
      </c>
      <c r="F243" s="131">
        <v>60</v>
      </c>
      <c r="G243" s="130">
        <v>176</v>
      </c>
      <c r="H243" s="131">
        <v>50</v>
      </c>
      <c r="I243" s="130">
        <v>15</v>
      </c>
      <c r="J243" s="130">
        <v>67.197</v>
      </c>
      <c r="K243" s="130">
        <v>240</v>
      </c>
      <c r="L243" s="140">
        <v>1.68</v>
      </c>
      <c r="M243" s="148"/>
      <c r="N243" s="145" t="s">
        <v>69</v>
      </c>
      <c r="O243" s="127" t="str">
        <f>_xlfn.DISPIMG("ID_42BA6E64BDAD45CBAE2FADB7F8EF89DC",1)</f>
        <v>=DISPIMG("ID_42BA6E64BDAD45CBAE2FADB7F8EF89DC",1)</v>
      </c>
      <c r="P243" s="148"/>
    </row>
    <row r="244" ht="55" customHeight="1" spans="1:16">
      <c r="A244" s="127">
        <v>241</v>
      </c>
      <c r="B244" s="139">
        <v>24128262</v>
      </c>
      <c r="C244" s="144" t="s">
        <v>260</v>
      </c>
      <c r="D244" s="127">
        <v>71.12</v>
      </c>
      <c r="E244" s="130">
        <v>244</v>
      </c>
      <c r="F244" s="131">
        <v>62</v>
      </c>
      <c r="G244" s="130">
        <v>97</v>
      </c>
      <c r="H244" s="131">
        <v>50</v>
      </c>
      <c r="I244" s="130">
        <v>15</v>
      </c>
      <c r="J244" s="130">
        <v>67.184</v>
      </c>
      <c r="K244" s="130">
        <v>241</v>
      </c>
      <c r="L244" s="129">
        <v>1.84</v>
      </c>
      <c r="M244" s="148"/>
      <c r="N244" s="145" t="s">
        <v>69</v>
      </c>
      <c r="O244" s="127" t="str">
        <f>_xlfn.DISPIMG("ID_208379307D86439EA89B67FA367F8336",1)</f>
        <v>=DISPIMG("ID_208379307D86439EA89B67FA367F8336",1)</v>
      </c>
      <c r="P244" s="148"/>
    </row>
    <row r="245" ht="55" customHeight="1" spans="1:16">
      <c r="A245" s="127">
        <v>242</v>
      </c>
      <c r="B245" s="132">
        <v>24128287</v>
      </c>
      <c r="C245" s="132" t="s">
        <v>261</v>
      </c>
      <c r="D245" s="127">
        <v>71.69</v>
      </c>
      <c r="E245" s="130">
        <v>237</v>
      </c>
      <c r="F245" s="131">
        <v>60</v>
      </c>
      <c r="G245" s="130">
        <v>176</v>
      </c>
      <c r="H245" s="131">
        <v>50</v>
      </c>
      <c r="I245" s="130">
        <v>15</v>
      </c>
      <c r="J245" s="130">
        <v>67.183</v>
      </c>
      <c r="K245" s="130">
        <v>242</v>
      </c>
      <c r="L245" s="129">
        <v>1.85</v>
      </c>
      <c r="M245" s="148"/>
      <c r="N245" s="140" t="s">
        <v>69</v>
      </c>
      <c r="O245" s="127" t="str">
        <f>_xlfn.DISPIMG("ID_9C67D0A31CFE4683A37BA9AC4334958D",1)</f>
        <v>=DISPIMG("ID_9C67D0A31CFE4683A37BA9AC4334958D",1)</v>
      </c>
      <c r="P245" s="148"/>
    </row>
    <row r="246" ht="55" customHeight="1" spans="1:16">
      <c r="A246" s="127">
        <v>243</v>
      </c>
      <c r="B246" s="164">
        <v>24128248</v>
      </c>
      <c r="C246" s="164" t="s">
        <v>262</v>
      </c>
      <c r="D246" s="127">
        <v>70.09</v>
      </c>
      <c r="E246" s="130">
        <v>254</v>
      </c>
      <c r="F246" s="131">
        <v>65.5</v>
      </c>
      <c r="G246" s="130">
        <v>40</v>
      </c>
      <c r="H246" s="131">
        <v>50</v>
      </c>
      <c r="I246" s="130">
        <v>15</v>
      </c>
      <c r="J246" s="130">
        <v>67.163</v>
      </c>
      <c r="K246" s="130">
        <v>243</v>
      </c>
      <c r="L246" s="129">
        <v>1.7</v>
      </c>
      <c r="M246" s="148"/>
      <c r="N246" s="140" t="s">
        <v>69</v>
      </c>
      <c r="O246" s="127" t="str">
        <f>_xlfn.DISPIMG("ID_F18EF872D5434CE6AA9ACC276F93ADFB",1)</f>
        <v>=DISPIMG("ID_F18EF872D5434CE6AA9ACC276F93ADFB",1)</v>
      </c>
      <c r="P246" s="148"/>
    </row>
    <row r="247" ht="55" customHeight="1" spans="1:16">
      <c r="A247" s="127">
        <v>244</v>
      </c>
      <c r="B247" s="132">
        <v>24128240</v>
      </c>
      <c r="C247" s="132" t="s">
        <v>263</v>
      </c>
      <c r="D247" s="127">
        <v>71.61</v>
      </c>
      <c r="E247" s="130">
        <v>238</v>
      </c>
      <c r="F247" s="131">
        <v>60</v>
      </c>
      <c r="G247" s="130">
        <v>176</v>
      </c>
      <c r="H247" s="131">
        <v>50</v>
      </c>
      <c r="I247" s="130">
        <v>15</v>
      </c>
      <c r="J247" s="130">
        <v>67.127</v>
      </c>
      <c r="K247" s="130">
        <v>244</v>
      </c>
      <c r="L247" s="137">
        <v>1.77</v>
      </c>
      <c r="M247" s="148"/>
      <c r="N247" s="138" t="s">
        <v>69</v>
      </c>
      <c r="O247" s="127" t="str">
        <f>_xlfn.DISPIMG("ID_E17FE13893D64C249C3413BAC81F4419",1)</f>
        <v>=DISPIMG("ID_E17FE13893D64C249C3413BAC81F4419",1)</v>
      </c>
      <c r="P247" s="148"/>
    </row>
    <row r="248" ht="55" customHeight="1" spans="1:16">
      <c r="A248" s="127">
        <v>245</v>
      </c>
      <c r="B248" s="139">
        <v>24128264</v>
      </c>
      <c r="C248" s="140" t="s">
        <v>264</v>
      </c>
      <c r="D248" s="127">
        <v>71.36</v>
      </c>
      <c r="E248" s="130">
        <v>239</v>
      </c>
      <c r="F248" s="131">
        <v>60</v>
      </c>
      <c r="G248" s="130">
        <v>176</v>
      </c>
      <c r="H248" s="131">
        <v>50</v>
      </c>
      <c r="I248" s="130">
        <v>15</v>
      </c>
      <c r="J248" s="130">
        <v>66.952</v>
      </c>
      <c r="K248" s="130">
        <v>245</v>
      </c>
      <c r="L248" s="137">
        <v>1.59</v>
      </c>
      <c r="M248" s="148"/>
      <c r="N248" s="138" t="s">
        <v>69</v>
      </c>
      <c r="O248" s="127" t="str">
        <f>_xlfn.DISPIMG("ID_BA881955ADE145FAA9CE6A2327419D2E",1)</f>
        <v>=DISPIMG("ID_BA881955ADE145FAA9CE6A2327419D2E",1)</v>
      </c>
      <c r="P248" s="148"/>
    </row>
    <row r="249" ht="55" customHeight="1" spans="1:16">
      <c r="A249" s="127">
        <v>246</v>
      </c>
      <c r="B249" s="132">
        <v>24128196</v>
      </c>
      <c r="C249" s="132" t="s">
        <v>265</v>
      </c>
      <c r="D249" s="127">
        <v>70.62</v>
      </c>
      <c r="E249" s="130">
        <v>248</v>
      </c>
      <c r="F249" s="131">
        <v>62.5</v>
      </c>
      <c r="G249" s="130">
        <v>88</v>
      </c>
      <c r="H249" s="131">
        <v>50</v>
      </c>
      <c r="I249" s="130">
        <v>15</v>
      </c>
      <c r="J249" s="130">
        <v>66.934</v>
      </c>
      <c r="K249" s="130">
        <v>246</v>
      </c>
      <c r="L249" s="129">
        <v>1.75</v>
      </c>
      <c r="M249" s="148"/>
      <c r="N249" s="138" t="s">
        <v>212</v>
      </c>
      <c r="O249" s="127" t="str">
        <f>_xlfn.DISPIMG("ID_F72A61BF9E0E47479BCB0ED073A9BED8",1)</f>
        <v>=DISPIMG("ID_F72A61BF9E0E47479BCB0ED073A9BED8",1)</v>
      </c>
      <c r="P249" s="148"/>
    </row>
    <row r="250" ht="55" customHeight="1" spans="1:16">
      <c r="A250" s="127">
        <v>247</v>
      </c>
      <c r="B250" s="128">
        <v>24128269</v>
      </c>
      <c r="C250" s="128" t="s">
        <v>266</v>
      </c>
      <c r="D250" s="127">
        <v>70.17</v>
      </c>
      <c r="E250" s="130">
        <v>252</v>
      </c>
      <c r="F250" s="131">
        <v>64</v>
      </c>
      <c r="G250" s="130">
        <v>63</v>
      </c>
      <c r="H250" s="131">
        <v>50</v>
      </c>
      <c r="I250" s="130">
        <v>15</v>
      </c>
      <c r="J250" s="130">
        <v>66.919</v>
      </c>
      <c r="K250" s="130">
        <v>247</v>
      </c>
      <c r="L250" s="140">
        <v>1.63</v>
      </c>
      <c r="M250" s="148"/>
      <c r="N250" s="145" t="s">
        <v>69</v>
      </c>
      <c r="O250" s="127" t="str">
        <f>_xlfn.DISPIMG("ID_08C336B1B4BD4FC58C34B4D03D74ED7B",1)</f>
        <v>=DISPIMG("ID_08C336B1B4BD4FC58C34B4D03D74ED7B",1)</v>
      </c>
      <c r="P250" s="148"/>
    </row>
    <row r="251" ht="55" customHeight="1" spans="1:16">
      <c r="A251" s="127">
        <v>248</v>
      </c>
      <c r="B251" s="141">
        <v>24128276</v>
      </c>
      <c r="C251" s="137" t="s">
        <v>267</v>
      </c>
      <c r="D251" s="127">
        <v>70.15</v>
      </c>
      <c r="E251" s="130">
        <v>253</v>
      </c>
      <c r="F251" s="131">
        <v>64</v>
      </c>
      <c r="G251" s="130">
        <v>63</v>
      </c>
      <c r="H251" s="131">
        <v>50</v>
      </c>
      <c r="I251" s="130">
        <v>15</v>
      </c>
      <c r="J251" s="130">
        <v>66.905</v>
      </c>
      <c r="K251" s="130">
        <v>248</v>
      </c>
      <c r="L251" s="138">
        <v>1.61</v>
      </c>
      <c r="M251" s="148"/>
      <c r="N251" s="138" t="s">
        <v>69</v>
      </c>
      <c r="O251" s="127" t="str">
        <f>_xlfn.DISPIMG("ID_943836C649F84642B4CF9AB73271742A",1)</f>
        <v>=DISPIMG("ID_943836C649F84642B4CF9AB73271742A",1)</v>
      </c>
      <c r="P251" s="148"/>
    </row>
    <row r="252" ht="55" customHeight="1" spans="1:16">
      <c r="A252" s="127">
        <v>249</v>
      </c>
      <c r="B252" s="132">
        <v>24128103</v>
      </c>
      <c r="C252" s="132" t="s">
        <v>268</v>
      </c>
      <c r="D252" s="127">
        <v>71.2</v>
      </c>
      <c r="E252" s="130">
        <v>242</v>
      </c>
      <c r="F252" s="131">
        <v>60</v>
      </c>
      <c r="G252" s="130">
        <v>176</v>
      </c>
      <c r="H252" s="131">
        <v>50</v>
      </c>
      <c r="I252" s="130">
        <v>15</v>
      </c>
      <c r="J252" s="130">
        <v>66.84</v>
      </c>
      <c r="K252" s="130">
        <v>249</v>
      </c>
      <c r="L252" s="137">
        <v>1.85</v>
      </c>
      <c r="M252" s="148"/>
      <c r="N252" s="138" t="s">
        <v>69</v>
      </c>
      <c r="O252" s="127" t="str">
        <f>_xlfn.DISPIMG("ID_F7F4F79D73034282B66B4B9AE4E67229",1)</f>
        <v>=DISPIMG("ID_F7F4F79D73034282B66B4B9AE4E67229",1)</v>
      </c>
      <c r="P252" s="148"/>
    </row>
    <row r="253" ht="55" customHeight="1" spans="1:16">
      <c r="A253" s="127">
        <v>250</v>
      </c>
      <c r="B253" s="128">
        <v>24128065</v>
      </c>
      <c r="C253" s="128" t="s">
        <v>269</v>
      </c>
      <c r="D253" s="127">
        <v>70.47</v>
      </c>
      <c r="E253" s="130">
        <v>250</v>
      </c>
      <c r="F253" s="131">
        <v>62.5</v>
      </c>
      <c r="G253" s="130">
        <v>88</v>
      </c>
      <c r="H253" s="131">
        <v>50</v>
      </c>
      <c r="I253" s="130">
        <v>15</v>
      </c>
      <c r="J253" s="130">
        <v>66.829</v>
      </c>
      <c r="K253" s="130">
        <v>250</v>
      </c>
      <c r="L253" s="129">
        <v>1.54</v>
      </c>
      <c r="M253" s="148"/>
      <c r="N253" s="145" t="s">
        <v>69</v>
      </c>
      <c r="O253" s="127" t="str">
        <f>_xlfn.DISPIMG("ID_63E499896E3A42EBA6F808E24CD4C11A",1)</f>
        <v>=DISPIMG("ID_63E499896E3A42EBA6F808E24CD4C11A",1)</v>
      </c>
      <c r="P253" s="148"/>
    </row>
    <row r="254" ht="55" customHeight="1" spans="1:16">
      <c r="A254" s="127">
        <v>251</v>
      </c>
      <c r="B254" s="128">
        <v>24128187</v>
      </c>
      <c r="C254" s="129" t="s">
        <v>270</v>
      </c>
      <c r="D254" s="127">
        <v>70.92</v>
      </c>
      <c r="E254" s="130">
        <v>245</v>
      </c>
      <c r="F254" s="131">
        <v>60</v>
      </c>
      <c r="G254" s="130">
        <v>176</v>
      </c>
      <c r="H254" s="131">
        <v>50</v>
      </c>
      <c r="I254" s="130">
        <v>15</v>
      </c>
      <c r="J254" s="130">
        <v>66.644</v>
      </c>
      <c r="K254" s="130">
        <v>251</v>
      </c>
      <c r="L254" s="129">
        <v>1.71</v>
      </c>
      <c r="M254" s="148"/>
      <c r="N254" s="145" t="s">
        <v>69</v>
      </c>
      <c r="O254" s="127" t="str">
        <f>_xlfn.DISPIMG("ID_05E1C20AB3ED41218A8C880EFD38D121",1)</f>
        <v>=DISPIMG("ID_05E1C20AB3ED41218A8C880EFD38D121",1)</v>
      </c>
      <c r="P254" s="148"/>
    </row>
    <row r="255" ht="55" customHeight="1" spans="1:16">
      <c r="A255" s="127">
        <v>252</v>
      </c>
      <c r="B255" s="128">
        <v>24128239</v>
      </c>
      <c r="C255" s="129" t="s">
        <v>271</v>
      </c>
      <c r="D255" s="127">
        <v>70.88</v>
      </c>
      <c r="E255" s="130">
        <v>246</v>
      </c>
      <c r="F255" s="131">
        <v>60</v>
      </c>
      <c r="G255" s="130">
        <v>176</v>
      </c>
      <c r="H255" s="131">
        <v>50</v>
      </c>
      <c r="I255" s="130">
        <v>15</v>
      </c>
      <c r="J255" s="130">
        <v>66.616</v>
      </c>
      <c r="K255" s="130">
        <v>252</v>
      </c>
      <c r="L255" s="140">
        <v>2</v>
      </c>
      <c r="M255" s="148"/>
      <c r="N255" s="140" t="s">
        <v>19</v>
      </c>
      <c r="O255" s="127" t="str">
        <f>_xlfn.DISPIMG("ID_B0E714A84497448BB3AE5533D84E3329",1)</f>
        <v>=DISPIMG("ID_B0E714A84497448BB3AE5533D84E3329",1)</v>
      </c>
      <c r="P255" s="148"/>
    </row>
    <row r="256" ht="55" customHeight="1" spans="1:16">
      <c r="A256" s="127">
        <v>253</v>
      </c>
      <c r="B256" s="128">
        <v>24128214</v>
      </c>
      <c r="C256" s="129" t="s">
        <v>272</v>
      </c>
      <c r="D256" s="127">
        <v>70.54</v>
      </c>
      <c r="E256" s="130">
        <v>249</v>
      </c>
      <c r="F256" s="131">
        <v>60</v>
      </c>
      <c r="G256" s="130">
        <v>176</v>
      </c>
      <c r="H256" s="131">
        <v>50</v>
      </c>
      <c r="I256" s="130">
        <v>15</v>
      </c>
      <c r="J256" s="130">
        <v>66.378</v>
      </c>
      <c r="K256" s="130">
        <v>253</v>
      </c>
      <c r="L256" s="138">
        <v>1.69</v>
      </c>
      <c r="M256" s="148"/>
      <c r="N256" s="140" t="s">
        <v>69</v>
      </c>
      <c r="O256" s="127" t="str">
        <f>_xlfn.DISPIMG("ID_39B7EC265BB942569F9419F9F18CB190",1)</f>
        <v>=DISPIMG("ID_39B7EC265BB942569F9419F9F18CB190",1)</v>
      </c>
      <c r="P256" s="148"/>
    </row>
    <row r="257" ht="55" customHeight="1" spans="1:16">
      <c r="A257" s="127">
        <v>254</v>
      </c>
      <c r="B257" s="133">
        <v>24128106</v>
      </c>
      <c r="C257" s="133" t="s">
        <v>273</v>
      </c>
      <c r="D257" s="127">
        <v>69.22</v>
      </c>
      <c r="E257" s="130">
        <v>258</v>
      </c>
      <c r="F257" s="131">
        <v>64.5</v>
      </c>
      <c r="G257" s="130">
        <v>44</v>
      </c>
      <c r="H257" s="131">
        <v>50</v>
      </c>
      <c r="I257" s="130">
        <v>15</v>
      </c>
      <c r="J257" s="130">
        <v>66.354</v>
      </c>
      <c r="K257" s="130">
        <v>254</v>
      </c>
      <c r="L257" s="143">
        <v>1.44</v>
      </c>
      <c r="M257" s="148"/>
      <c r="N257" s="149" t="s">
        <v>69</v>
      </c>
      <c r="O257" s="127" t="str">
        <f>_xlfn.DISPIMG("ID_F8291144522440B3BF5464EFE32269C6",1)</f>
        <v>=DISPIMG("ID_F8291144522440B3BF5464EFE32269C6",1)</v>
      </c>
      <c r="P257" s="148"/>
    </row>
    <row r="258" ht="55" customHeight="1" spans="1:16">
      <c r="A258" s="127">
        <v>255</v>
      </c>
      <c r="B258" s="143">
        <v>24128165</v>
      </c>
      <c r="C258" s="143" t="s">
        <v>274</v>
      </c>
      <c r="D258" s="127">
        <v>70.33</v>
      </c>
      <c r="E258" s="130">
        <v>251</v>
      </c>
      <c r="F258" s="131">
        <v>60</v>
      </c>
      <c r="G258" s="130">
        <v>176</v>
      </c>
      <c r="H258" s="131">
        <v>50</v>
      </c>
      <c r="I258" s="130">
        <v>15</v>
      </c>
      <c r="J258" s="130">
        <v>66.231</v>
      </c>
      <c r="K258" s="130">
        <v>255</v>
      </c>
      <c r="L258" s="149">
        <v>1.65</v>
      </c>
      <c r="M258" s="148"/>
      <c r="N258" s="149" t="s">
        <v>69</v>
      </c>
      <c r="O258" s="127" t="str">
        <f>_xlfn.DISPIMG("ID_2B7D8ED9725042BE9DFDC26F7ED0234C",1)</f>
        <v>=DISPIMG("ID_2B7D8ED9725042BE9DFDC26F7ED0234C",1)</v>
      </c>
      <c r="P258" s="148"/>
    </row>
    <row r="259" ht="55" customHeight="1" spans="1:16">
      <c r="A259" s="127">
        <v>256</v>
      </c>
      <c r="B259" s="128">
        <v>24128230</v>
      </c>
      <c r="C259" s="129" t="s">
        <v>275</v>
      </c>
      <c r="D259" s="127">
        <v>70.01</v>
      </c>
      <c r="E259" s="130">
        <v>255</v>
      </c>
      <c r="F259" s="131">
        <v>60</v>
      </c>
      <c r="G259" s="130">
        <v>176</v>
      </c>
      <c r="H259" s="131">
        <v>50</v>
      </c>
      <c r="I259" s="130">
        <v>15</v>
      </c>
      <c r="J259" s="130">
        <v>66.007</v>
      </c>
      <c r="K259" s="130">
        <v>256</v>
      </c>
      <c r="L259" s="137">
        <v>1.74</v>
      </c>
      <c r="M259" s="148"/>
      <c r="N259" s="138" t="s">
        <v>69</v>
      </c>
      <c r="O259" s="127" t="str">
        <f>_xlfn.DISPIMG("ID_AC3FDF1E992D4E55B460D1A8F2A6E789",1)</f>
        <v>=DISPIMG("ID_AC3FDF1E992D4E55B460D1A8F2A6E789",1)</v>
      </c>
      <c r="P259" s="148"/>
    </row>
    <row r="260" ht="55" customHeight="1" spans="1:16">
      <c r="A260" s="127">
        <v>257</v>
      </c>
      <c r="B260" s="133">
        <v>24128249</v>
      </c>
      <c r="C260" s="133" t="s">
        <v>276</v>
      </c>
      <c r="D260" s="127">
        <v>70.01</v>
      </c>
      <c r="E260" s="130">
        <v>255</v>
      </c>
      <c r="F260" s="131">
        <v>60</v>
      </c>
      <c r="G260" s="130">
        <v>176</v>
      </c>
      <c r="H260" s="131">
        <v>50</v>
      </c>
      <c r="I260" s="130">
        <v>15</v>
      </c>
      <c r="J260" s="130">
        <v>66.007</v>
      </c>
      <c r="K260" s="130">
        <v>256</v>
      </c>
      <c r="L260" s="143">
        <v>1.67</v>
      </c>
      <c r="M260" s="148"/>
      <c r="N260" s="149" t="s">
        <v>69</v>
      </c>
      <c r="O260" s="127" t="str">
        <f>_xlfn.DISPIMG("ID_AB093757B6314DC4B0FAB7F8046C9269",1)</f>
        <v>=DISPIMG("ID_AB093757B6314DC4B0FAB7F8046C9269",1)</v>
      </c>
      <c r="P260" s="148"/>
    </row>
    <row r="261" ht="55" customHeight="1" spans="1:16">
      <c r="A261" s="127">
        <v>258</v>
      </c>
      <c r="B261" s="149">
        <v>24128213</v>
      </c>
      <c r="C261" s="149" t="s">
        <v>277</v>
      </c>
      <c r="D261" s="127">
        <v>68.6</v>
      </c>
      <c r="E261" s="130">
        <v>261</v>
      </c>
      <c r="F261" s="131">
        <v>64</v>
      </c>
      <c r="G261" s="130">
        <v>63</v>
      </c>
      <c r="H261" s="131">
        <v>50</v>
      </c>
      <c r="I261" s="130">
        <v>15</v>
      </c>
      <c r="J261" s="130">
        <v>65.82</v>
      </c>
      <c r="K261" s="130">
        <v>258</v>
      </c>
      <c r="L261" s="149">
        <v>1.36</v>
      </c>
      <c r="M261" s="148"/>
      <c r="N261" s="149" t="s">
        <v>69</v>
      </c>
      <c r="O261" s="127" t="str">
        <f>_xlfn.DISPIMG("ID_008219880C9446338AB1B762163F118B",1)</f>
        <v>=DISPIMG("ID_008219880C9446338AB1B762163F118B",1)</v>
      </c>
      <c r="P261" s="148"/>
    </row>
    <row r="262" ht="55" customHeight="1" spans="1:16">
      <c r="A262" s="127">
        <v>259</v>
      </c>
      <c r="B262" s="135">
        <v>24128280</v>
      </c>
      <c r="C262" s="136" t="s">
        <v>278</v>
      </c>
      <c r="D262" s="127">
        <v>67.28</v>
      </c>
      <c r="E262" s="130">
        <v>274</v>
      </c>
      <c r="F262" s="131">
        <v>67.5</v>
      </c>
      <c r="G262" s="130">
        <v>20</v>
      </c>
      <c r="H262" s="131">
        <v>50</v>
      </c>
      <c r="I262" s="130">
        <v>15</v>
      </c>
      <c r="J262" s="130">
        <v>65.596</v>
      </c>
      <c r="K262" s="130">
        <v>259</v>
      </c>
      <c r="L262" s="127">
        <v>1.33</v>
      </c>
      <c r="M262" s="148"/>
      <c r="N262" s="130" t="s">
        <v>69</v>
      </c>
      <c r="O262" s="127" t="str">
        <f>_xlfn.DISPIMG("ID_E0AA96B321584F3E83612897969E6B68",1)</f>
        <v>=DISPIMG("ID_E0AA96B321584F3E83612897969E6B68",1)</v>
      </c>
      <c r="P262" s="148"/>
    </row>
    <row r="263" ht="55" customHeight="1" spans="1:16">
      <c r="A263" s="127">
        <v>260</v>
      </c>
      <c r="B263" s="132">
        <v>24128261</v>
      </c>
      <c r="C263" s="132" t="s">
        <v>279</v>
      </c>
      <c r="D263" s="127">
        <v>69.34</v>
      </c>
      <c r="E263" s="130">
        <v>257</v>
      </c>
      <c r="F263" s="131">
        <v>60</v>
      </c>
      <c r="G263" s="130">
        <v>176</v>
      </c>
      <c r="H263" s="131">
        <v>50</v>
      </c>
      <c r="I263" s="130">
        <v>15</v>
      </c>
      <c r="J263" s="130">
        <v>65.538</v>
      </c>
      <c r="K263" s="130">
        <v>260</v>
      </c>
      <c r="L263" s="138">
        <v>1.71</v>
      </c>
      <c r="M263" s="148"/>
      <c r="N263" s="138" t="s">
        <v>69</v>
      </c>
      <c r="O263" s="127" t="str">
        <f>_xlfn.DISPIMG("ID_DACB7F45CEA341D3BD031364330B87A9",1)</f>
        <v>=DISPIMG("ID_DACB7F45CEA341D3BD031364330B87A9",1)</v>
      </c>
      <c r="P263" s="148"/>
    </row>
    <row r="264" ht="55" customHeight="1" spans="1:16">
      <c r="A264" s="127">
        <v>261</v>
      </c>
      <c r="B264" s="128">
        <v>24128274</v>
      </c>
      <c r="C264" s="129" t="s">
        <v>280</v>
      </c>
      <c r="D264" s="127">
        <v>68.82</v>
      </c>
      <c r="E264" s="130">
        <v>259</v>
      </c>
      <c r="F264" s="131">
        <v>60</v>
      </c>
      <c r="G264" s="130">
        <v>176</v>
      </c>
      <c r="H264" s="131">
        <v>50</v>
      </c>
      <c r="I264" s="130">
        <v>15</v>
      </c>
      <c r="J264" s="130">
        <v>65.174</v>
      </c>
      <c r="K264" s="130">
        <v>261</v>
      </c>
      <c r="L264" s="138">
        <v>1.74</v>
      </c>
      <c r="M264" s="148"/>
      <c r="N264" s="138" t="s">
        <v>69</v>
      </c>
      <c r="O264" s="127" t="str">
        <f>_xlfn.DISPIMG("ID_705DFE0482D243B6AB6AA6B2668F20D7",1)</f>
        <v>=DISPIMG("ID_705DFE0482D243B6AB6AA6B2668F20D7",1)</v>
      </c>
      <c r="P264" s="148"/>
    </row>
    <row r="265" ht="55" customHeight="1" spans="1:16">
      <c r="A265" s="127">
        <v>262</v>
      </c>
      <c r="B265" s="133">
        <v>24128263</v>
      </c>
      <c r="C265" s="133" t="s">
        <v>281</v>
      </c>
      <c r="D265" s="127">
        <v>68.6</v>
      </c>
      <c r="E265" s="130">
        <v>261</v>
      </c>
      <c r="F265" s="131">
        <v>60.5</v>
      </c>
      <c r="G265" s="130">
        <v>119</v>
      </c>
      <c r="H265" s="131">
        <v>50</v>
      </c>
      <c r="I265" s="130">
        <v>15</v>
      </c>
      <c r="J265" s="130">
        <v>65.12</v>
      </c>
      <c r="K265" s="130">
        <v>262</v>
      </c>
      <c r="L265" s="143">
        <v>1.75</v>
      </c>
      <c r="M265" s="148"/>
      <c r="N265" s="149" t="s">
        <v>69</v>
      </c>
      <c r="O265" s="127" t="str">
        <f>_xlfn.DISPIMG("ID_0EF0F5976E224217B440CA29951684A5",1)</f>
        <v>=DISPIMG("ID_0EF0F5976E224217B440CA29951684A5",1)</v>
      </c>
      <c r="P265" s="148"/>
    </row>
    <row r="266" ht="55" customHeight="1" spans="1:16">
      <c r="A266" s="127">
        <v>263</v>
      </c>
      <c r="B266" s="128">
        <v>24128272</v>
      </c>
      <c r="C266" s="128" t="s">
        <v>282</v>
      </c>
      <c r="D266" s="127">
        <v>68.6</v>
      </c>
      <c r="E266" s="130">
        <v>261</v>
      </c>
      <c r="F266" s="131">
        <v>60</v>
      </c>
      <c r="G266" s="130">
        <v>176</v>
      </c>
      <c r="H266" s="131">
        <v>50</v>
      </c>
      <c r="I266" s="130">
        <v>15</v>
      </c>
      <c r="J266" s="130">
        <v>65.02</v>
      </c>
      <c r="K266" s="130">
        <v>263</v>
      </c>
      <c r="L266" s="129">
        <v>1.85</v>
      </c>
      <c r="M266" s="148"/>
      <c r="N266" s="145" t="s">
        <v>69</v>
      </c>
      <c r="O266" s="127" t="str">
        <f>_xlfn.DISPIMG("ID_10C43B4B9E434FA0AFD5DE6F5C55B990",1)</f>
        <v>=DISPIMG("ID_10C43B4B9E434FA0AFD5DE6F5C55B990",1)</v>
      </c>
      <c r="P266" s="148"/>
    </row>
    <row r="267" ht="55" customHeight="1" spans="1:16">
      <c r="A267" s="127">
        <v>264</v>
      </c>
      <c r="B267" s="127">
        <v>24128277</v>
      </c>
      <c r="C267" s="147" t="s">
        <v>283</v>
      </c>
      <c r="D267" s="127">
        <v>67.38</v>
      </c>
      <c r="E267" s="130">
        <v>270</v>
      </c>
      <c r="F267" s="131">
        <v>64</v>
      </c>
      <c r="G267" s="130">
        <v>63</v>
      </c>
      <c r="H267" s="131">
        <v>50</v>
      </c>
      <c r="I267" s="130">
        <v>15</v>
      </c>
      <c r="J267" s="130">
        <v>64.966</v>
      </c>
      <c r="K267" s="130">
        <v>264</v>
      </c>
      <c r="L267" s="130">
        <v>1.55</v>
      </c>
      <c r="M267" s="148"/>
      <c r="N267" s="130" t="s">
        <v>69</v>
      </c>
      <c r="O267" s="127" t="str">
        <f>_xlfn.DISPIMG("ID_BD83B496D9D34CAE95F6F131C6EC4AA4",1)</f>
        <v>=DISPIMG("ID_BD83B496D9D34CAE95F6F131C6EC4AA4",1)</v>
      </c>
      <c r="P267" s="148"/>
    </row>
    <row r="268" ht="55" customHeight="1" spans="1:16">
      <c r="A268" s="127">
        <v>265</v>
      </c>
      <c r="B268" s="135">
        <v>24128100</v>
      </c>
      <c r="C268" s="136" t="s">
        <v>284</v>
      </c>
      <c r="D268" s="127">
        <v>68.52</v>
      </c>
      <c r="E268" s="130">
        <v>264</v>
      </c>
      <c r="F268" s="131">
        <v>60</v>
      </c>
      <c r="G268" s="130">
        <v>176</v>
      </c>
      <c r="H268" s="131">
        <v>50</v>
      </c>
      <c r="I268" s="130">
        <v>15</v>
      </c>
      <c r="J268" s="130">
        <v>64.964</v>
      </c>
      <c r="K268" s="130">
        <v>265</v>
      </c>
      <c r="L268" s="127">
        <v>1.45</v>
      </c>
      <c r="M268" s="148"/>
      <c r="N268" s="130" t="s">
        <v>69</v>
      </c>
      <c r="O268" s="127" t="str">
        <f>_xlfn.DISPIMG("ID_51CB866C433146B6B477A3662A197707",1)</f>
        <v>=DISPIMG("ID_51CB866C433146B6B477A3662A197707",1)</v>
      </c>
      <c r="P268" s="148"/>
    </row>
    <row r="269" ht="55" customHeight="1" spans="1:16">
      <c r="A269" s="127">
        <v>266</v>
      </c>
      <c r="B269" s="128">
        <v>24128283</v>
      </c>
      <c r="C269" s="128" t="s">
        <v>285</v>
      </c>
      <c r="D269" s="127">
        <v>67.3</v>
      </c>
      <c r="E269" s="130">
        <v>272</v>
      </c>
      <c r="F269" s="131">
        <v>64</v>
      </c>
      <c r="G269" s="130">
        <v>63</v>
      </c>
      <c r="H269" s="131">
        <v>50</v>
      </c>
      <c r="I269" s="130">
        <v>15</v>
      </c>
      <c r="J269" s="130">
        <v>64.91</v>
      </c>
      <c r="K269" s="130">
        <v>266</v>
      </c>
      <c r="L269" s="129">
        <v>1.73</v>
      </c>
      <c r="M269" s="148"/>
      <c r="N269" s="145" t="s">
        <v>69</v>
      </c>
      <c r="O269" s="127" t="str">
        <f>_xlfn.DISPIMG("ID_095394A7FC0A4E368D7D89DFC7D6EFDB",1)</f>
        <v>=DISPIMG("ID_095394A7FC0A4E368D7D89DFC7D6EFDB",1)</v>
      </c>
      <c r="P269" s="148"/>
    </row>
    <row r="270" ht="55" customHeight="1" spans="1:16">
      <c r="A270" s="127">
        <v>267</v>
      </c>
      <c r="B270" s="143">
        <v>24128219</v>
      </c>
      <c r="C270" s="127" t="s">
        <v>286</v>
      </c>
      <c r="D270" s="127">
        <v>68.13</v>
      </c>
      <c r="E270" s="130">
        <v>265</v>
      </c>
      <c r="F270" s="131">
        <v>60</v>
      </c>
      <c r="G270" s="130">
        <v>176</v>
      </c>
      <c r="H270" s="131">
        <v>50</v>
      </c>
      <c r="I270" s="130">
        <v>15</v>
      </c>
      <c r="J270" s="130">
        <v>64.691</v>
      </c>
      <c r="K270" s="130">
        <v>267</v>
      </c>
      <c r="L270" s="130">
        <v>1.85</v>
      </c>
      <c r="M270" s="148"/>
      <c r="N270" s="130" t="s">
        <v>69</v>
      </c>
      <c r="O270" s="127" t="str">
        <f>_xlfn.DISPIMG("ID_7CF74ECAC0514CAB99797CEFFCF7773F",1)</f>
        <v>=DISPIMG("ID_7CF74ECAC0514CAB99797CEFFCF7773F",1)</v>
      </c>
      <c r="P270" s="148"/>
    </row>
    <row r="271" ht="55" customHeight="1" spans="1:16">
      <c r="A271" s="127">
        <v>268</v>
      </c>
      <c r="B271" s="128">
        <v>24128206</v>
      </c>
      <c r="C271" s="129" t="s">
        <v>287</v>
      </c>
      <c r="D271" s="127">
        <v>68.01</v>
      </c>
      <c r="E271" s="130">
        <v>266</v>
      </c>
      <c r="F271" s="131">
        <v>60</v>
      </c>
      <c r="G271" s="130">
        <v>176</v>
      </c>
      <c r="H271" s="131">
        <v>50</v>
      </c>
      <c r="I271" s="130">
        <v>15</v>
      </c>
      <c r="J271" s="130">
        <v>64.607</v>
      </c>
      <c r="K271" s="130">
        <v>268</v>
      </c>
      <c r="L271" s="159">
        <v>1.65</v>
      </c>
      <c r="M271" s="148"/>
      <c r="N271" s="138" t="s">
        <v>69</v>
      </c>
      <c r="O271" s="127" t="str">
        <f>_xlfn.DISPIMG("ID_2601CF1F1C6243E38538CB4649583D68",1)</f>
        <v>=DISPIMG("ID_2601CF1F1C6243E38538CB4649583D68",1)</v>
      </c>
      <c r="P271" s="148"/>
    </row>
    <row r="272" ht="55" customHeight="1" spans="1:16">
      <c r="A272" s="127">
        <v>269</v>
      </c>
      <c r="B272" s="128">
        <v>24128242</v>
      </c>
      <c r="C272" s="128" t="s">
        <v>288</v>
      </c>
      <c r="D272" s="127">
        <v>67.68</v>
      </c>
      <c r="E272" s="130">
        <v>267</v>
      </c>
      <c r="F272" s="131">
        <v>60</v>
      </c>
      <c r="G272" s="130">
        <v>176</v>
      </c>
      <c r="H272" s="131">
        <v>50</v>
      </c>
      <c r="I272" s="130">
        <v>15</v>
      </c>
      <c r="J272" s="130">
        <v>64.376</v>
      </c>
      <c r="K272" s="130">
        <v>269</v>
      </c>
      <c r="L272" s="140">
        <v>1.67</v>
      </c>
      <c r="M272" s="148"/>
      <c r="N272" s="145" t="s">
        <v>69</v>
      </c>
      <c r="O272" s="127" t="str">
        <f>_xlfn.DISPIMG("ID_B2D7D0B7AE234CCFA1838A3AEC21BC1A",1)</f>
        <v>=DISPIMG("ID_B2D7D0B7AE234CCFA1838A3AEC21BC1A",1)</v>
      </c>
      <c r="P272" s="148"/>
    </row>
    <row r="273" ht="55" customHeight="1" spans="1:16">
      <c r="A273" s="127">
        <v>270</v>
      </c>
      <c r="B273" s="142">
        <v>24128121</v>
      </c>
      <c r="C273" s="147" t="s">
        <v>289</v>
      </c>
      <c r="D273" s="127">
        <v>67.64</v>
      </c>
      <c r="E273" s="130">
        <v>268</v>
      </c>
      <c r="F273" s="131">
        <v>60</v>
      </c>
      <c r="G273" s="130">
        <v>176</v>
      </c>
      <c r="H273" s="131">
        <v>50</v>
      </c>
      <c r="I273" s="130">
        <v>15</v>
      </c>
      <c r="J273" s="130">
        <v>64.348</v>
      </c>
      <c r="K273" s="130">
        <v>270</v>
      </c>
      <c r="L273" s="130">
        <v>1.36</v>
      </c>
      <c r="M273" s="148"/>
      <c r="N273" s="130" t="s">
        <v>69</v>
      </c>
      <c r="O273" s="127" t="str">
        <f>_xlfn.DISPIMG("ID_9187EA9B36F747A995745F47A7BAD2A6",1)</f>
        <v>=DISPIMG("ID_9187EA9B36F747A995745F47A7BAD2A6",1)</v>
      </c>
      <c r="P273" s="148"/>
    </row>
    <row r="274" ht="55" customHeight="1" spans="1:16">
      <c r="A274" s="127">
        <v>271</v>
      </c>
      <c r="B274" s="132">
        <v>24128161</v>
      </c>
      <c r="C274" s="132" t="s">
        <v>290</v>
      </c>
      <c r="D274" s="127">
        <v>67.3</v>
      </c>
      <c r="E274" s="130">
        <v>272</v>
      </c>
      <c r="F274" s="131">
        <v>60</v>
      </c>
      <c r="G274" s="130">
        <v>176</v>
      </c>
      <c r="H274" s="131">
        <v>50</v>
      </c>
      <c r="I274" s="130">
        <v>15</v>
      </c>
      <c r="J274" s="130">
        <v>64.11</v>
      </c>
      <c r="K274" s="130">
        <v>271</v>
      </c>
      <c r="L274" s="129">
        <v>1.52</v>
      </c>
      <c r="M274" s="148"/>
      <c r="N274" s="140" t="s">
        <v>69</v>
      </c>
      <c r="O274" s="127" t="str">
        <f>_xlfn.DISPIMG("ID_D2F647CBCB8746BF83EF9F3941148799",1)</f>
        <v>=DISPIMG("ID_D2F647CBCB8746BF83EF9F3941148799",1)</v>
      </c>
      <c r="P274" s="148"/>
    </row>
    <row r="275" ht="55" customHeight="1" spans="1:16">
      <c r="A275" s="127">
        <v>272</v>
      </c>
      <c r="B275" s="135">
        <v>24128204</v>
      </c>
      <c r="C275" s="136" t="s">
        <v>291</v>
      </c>
      <c r="D275" s="127">
        <v>67.23</v>
      </c>
      <c r="E275" s="130">
        <v>275</v>
      </c>
      <c r="F275" s="131">
        <v>60</v>
      </c>
      <c r="G275" s="130">
        <v>176</v>
      </c>
      <c r="H275" s="131">
        <v>50</v>
      </c>
      <c r="I275" s="130">
        <v>15</v>
      </c>
      <c r="J275" s="130">
        <v>64.061</v>
      </c>
      <c r="K275" s="130">
        <v>272</v>
      </c>
      <c r="L275" s="130">
        <v>1.42</v>
      </c>
      <c r="M275" s="148"/>
      <c r="N275" s="130" t="s">
        <v>69</v>
      </c>
      <c r="O275" s="127" t="str">
        <f>_xlfn.DISPIMG("ID_0846B649A7EB43F7B54CA4E7E0CBB827",1)</f>
        <v>=DISPIMG("ID_0846B649A7EB43F7B54CA4E7E0CBB827",1)</v>
      </c>
      <c r="P275" s="148"/>
    </row>
    <row r="276" ht="55" customHeight="1" spans="1:16">
      <c r="A276" s="127">
        <v>273</v>
      </c>
      <c r="B276" s="135">
        <v>24128267</v>
      </c>
      <c r="C276" s="136" t="s">
        <v>292</v>
      </c>
      <c r="D276" s="127">
        <v>66.96</v>
      </c>
      <c r="E276" s="130">
        <v>277</v>
      </c>
      <c r="F276" s="131">
        <v>60</v>
      </c>
      <c r="G276" s="130">
        <v>176</v>
      </c>
      <c r="H276" s="131">
        <v>50</v>
      </c>
      <c r="I276" s="130">
        <v>15</v>
      </c>
      <c r="J276" s="130">
        <v>63.872</v>
      </c>
      <c r="K276" s="130">
        <v>273</v>
      </c>
      <c r="L276" s="130">
        <v>1.63</v>
      </c>
      <c r="M276" s="148"/>
      <c r="N276" s="130" t="s">
        <v>69</v>
      </c>
      <c r="O276" s="127" t="str">
        <f>_xlfn.DISPIMG("ID_6A21D7045A3B40418DAF74EAF0A7E11E",1)</f>
        <v>=DISPIMG("ID_6A21D7045A3B40418DAF74EAF0A7E11E",1)</v>
      </c>
      <c r="P276" s="148"/>
    </row>
    <row r="277" ht="55" customHeight="1" spans="1:16">
      <c r="A277" s="127">
        <v>274</v>
      </c>
      <c r="B277" s="128">
        <v>24128227</v>
      </c>
      <c r="C277" s="128" t="s">
        <v>293</v>
      </c>
      <c r="D277" s="127">
        <v>65.06</v>
      </c>
      <c r="E277" s="130">
        <v>282</v>
      </c>
      <c r="F277" s="131">
        <v>66</v>
      </c>
      <c r="G277" s="130">
        <v>33</v>
      </c>
      <c r="H277" s="131">
        <v>50</v>
      </c>
      <c r="I277" s="130">
        <v>15</v>
      </c>
      <c r="J277" s="130">
        <v>63.742</v>
      </c>
      <c r="K277" s="130">
        <v>274</v>
      </c>
      <c r="L277" s="162">
        <v>1.6</v>
      </c>
      <c r="M277" s="148"/>
      <c r="N277" s="145" t="s">
        <v>69</v>
      </c>
      <c r="O277" s="127" t="str">
        <f>_xlfn.DISPIMG("ID_988869FBEAE143D6BE305194707CB440",1)</f>
        <v>=DISPIMG("ID_988869FBEAE143D6BE305194707CB440",1)</v>
      </c>
      <c r="P277" s="148"/>
    </row>
    <row r="278" ht="55" customHeight="1" spans="1:16">
      <c r="A278" s="127">
        <v>275</v>
      </c>
      <c r="B278" s="135">
        <v>24128260</v>
      </c>
      <c r="C278" s="136" t="s">
        <v>294</v>
      </c>
      <c r="D278" s="127">
        <v>67.61</v>
      </c>
      <c r="E278" s="130">
        <v>269</v>
      </c>
      <c r="F278" s="131">
        <v>56</v>
      </c>
      <c r="G278" s="130">
        <v>288</v>
      </c>
      <c r="H278" s="131">
        <v>50</v>
      </c>
      <c r="I278" s="130">
        <v>15</v>
      </c>
      <c r="J278" s="130">
        <v>63.527</v>
      </c>
      <c r="K278" s="130">
        <v>275</v>
      </c>
      <c r="L278" s="127">
        <v>1.58</v>
      </c>
      <c r="M278" s="148"/>
      <c r="N278" s="130" t="s">
        <v>69</v>
      </c>
      <c r="O278" s="127" t="str">
        <f>_xlfn.DISPIMG("ID_F0B478C61CC7488A8790A5C338FDAB5A",1)</f>
        <v>=DISPIMG("ID_F0B478C61CC7488A8790A5C338FDAB5A",1)</v>
      </c>
      <c r="P278" s="148"/>
    </row>
    <row r="279" ht="55" customHeight="1" spans="1:16">
      <c r="A279" s="127">
        <v>276</v>
      </c>
      <c r="B279" s="132">
        <v>24128254</v>
      </c>
      <c r="C279" s="132" t="s">
        <v>295</v>
      </c>
      <c r="D279" s="127">
        <v>68.64</v>
      </c>
      <c r="E279" s="130">
        <v>260</v>
      </c>
      <c r="F279" s="131">
        <v>52</v>
      </c>
      <c r="G279" s="130">
        <v>292</v>
      </c>
      <c r="H279" s="131">
        <v>50</v>
      </c>
      <c r="I279" s="130">
        <v>15</v>
      </c>
      <c r="J279" s="130">
        <v>63.448</v>
      </c>
      <c r="K279" s="130">
        <v>276</v>
      </c>
      <c r="L279" s="129">
        <v>1.54</v>
      </c>
      <c r="M279" s="148"/>
      <c r="N279" s="140" t="s">
        <v>69</v>
      </c>
      <c r="O279" s="127" t="str">
        <f>_xlfn.DISPIMG("ID_ADE98302CB3F4BD2920002C72CF6C272",1)</f>
        <v>=DISPIMG("ID_ADE98302CB3F4BD2920002C72CF6C272",1)</v>
      </c>
      <c r="P279" s="148"/>
    </row>
    <row r="280" ht="55" customHeight="1" spans="1:16">
      <c r="A280" s="127">
        <v>277</v>
      </c>
      <c r="B280" s="137">
        <v>24128291</v>
      </c>
      <c r="C280" s="129" t="s">
        <v>296</v>
      </c>
      <c r="D280" s="127">
        <v>65.63</v>
      </c>
      <c r="E280" s="130">
        <v>278</v>
      </c>
      <c r="F280" s="131">
        <v>60</v>
      </c>
      <c r="G280" s="130">
        <v>176</v>
      </c>
      <c r="H280" s="131">
        <v>50</v>
      </c>
      <c r="I280" s="130">
        <v>15</v>
      </c>
      <c r="J280" s="130">
        <v>62.941</v>
      </c>
      <c r="K280" s="130">
        <v>277</v>
      </c>
      <c r="L280" s="137">
        <v>1.45</v>
      </c>
      <c r="M280" s="148"/>
      <c r="N280" s="138" t="s">
        <v>69</v>
      </c>
      <c r="O280" s="127" t="str">
        <f>_xlfn.DISPIMG("ID_C1D7D5F8C8A14E80AB8797E5EB10200C",1)</f>
        <v>=DISPIMG("ID_C1D7D5F8C8A14E80AB8797E5EB10200C",1)</v>
      </c>
      <c r="P280" s="148"/>
    </row>
    <row r="281" s="124" customFormat="1" ht="55" customHeight="1" spans="1:16">
      <c r="A281" s="127">
        <v>278</v>
      </c>
      <c r="B281" s="132">
        <v>24128115</v>
      </c>
      <c r="C281" s="132" t="s">
        <v>297</v>
      </c>
      <c r="D281" s="127">
        <v>65.22</v>
      </c>
      <c r="E281" s="130">
        <v>280</v>
      </c>
      <c r="F281" s="131">
        <v>60</v>
      </c>
      <c r="G281" s="130">
        <v>176</v>
      </c>
      <c r="H281" s="131">
        <v>50</v>
      </c>
      <c r="I281" s="130">
        <v>15</v>
      </c>
      <c r="J281" s="130">
        <v>62.654</v>
      </c>
      <c r="K281" s="130">
        <v>278</v>
      </c>
      <c r="L281" s="129">
        <v>1.59</v>
      </c>
      <c r="M281" s="165"/>
      <c r="N281" s="140" t="s">
        <v>69</v>
      </c>
      <c r="O281" s="127" t="str">
        <f>_xlfn.DISPIMG("ID_37225EF2A77A4202AE5C00AD20CECC1A",1)</f>
        <v>=DISPIMG("ID_37225EF2A77A4202AE5C00AD20CECC1A",1)</v>
      </c>
      <c r="P281" s="148"/>
    </row>
    <row r="282" ht="55" customHeight="1" spans="1:16">
      <c r="A282" s="127">
        <v>279</v>
      </c>
      <c r="B282" s="139">
        <v>24128266</v>
      </c>
      <c r="C282" s="139" t="s">
        <v>298</v>
      </c>
      <c r="D282" s="127">
        <v>65.1</v>
      </c>
      <c r="E282" s="130">
        <v>281</v>
      </c>
      <c r="F282" s="131">
        <v>60</v>
      </c>
      <c r="G282" s="130">
        <v>176</v>
      </c>
      <c r="H282" s="131">
        <v>50</v>
      </c>
      <c r="I282" s="130">
        <v>15</v>
      </c>
      <c r="J282" s="130">
        <v>62.57</v>
      </c>
      <c r="K282" s="130">
        <v>279</v>
      </c>
      <c r="L282" s="139">
        <v>1.42</v>
      </c>
      <c r="M282" s="148"/>
      <c r="N282" s="139" t="s">
        <v>69</v>
      </c>
      <c r="O282" s="146" t="str">
        <f>_xlfn.DISPIMG("ID_BB3197BEC77A4CC2833F573CF45F4FC2",1)</f>
        <v>=DISPIMG("ID_BB3197BEC77A4CC2833F573CF45F4FC2",1)</v>
      </c>
      <c r="P282" s="148"/>
    </row>
    <row r="283" ht="55" customHeight="1" spans="1:16">
      <c r="A283" s="127">
        <v>280</v>
      </c>
      <c r="B283" s="128">
        <v>24128180</v>
      </c>
      <c r="C283" s="129" t="s">
        <v>299</v>
      </c>
      <c r="D283" s="127">
        <v>67.34</v>
      </c>
      <c r="E283" s="130">
        <v>271</v>
      </c>
      <c r="F283" s="131">
        <v>52</v>
      </c>
      <c r="G283" s="130">
        <v>292</v>
      </c>
      <c r="H283" s="131">
        <v>50</v>
      </c>
      <c r="I283" s="130">
        <v>15</v>
      </c>
      <c r="J283" s="130">
        <v>62.538</v>
      </c>
      <c r="K283" s="130">
        <v>280</v>
      </c>
      <c r="L283" s="137">
        <v>1.85</v>
      </c>
      <c r="M283" s="148"/>
      <c r="N283" s="140" t="s">
        <v>69</v>
      </c>
      <c r="O283" s="127" t="str">
        <f>_xlfn.DISPIMG("ID_0DD95FDE5D4340D3BDDB29FDC2AE9F93",1)</f>
        <v>=DISPIMG("ID_0DD95FDE5D4340D3BDDB29FDC2AE9F93",1)</v>
      </c>
      <c r="P283" s="148"/>
    </row>
    <row r="284" ht="55" customHeight="1" spans="1:16">
      <c r="A284" s="127">
        <v>281</v>
      </c>
      <c r="B284" s="150">
        <v>24128234</v>
      </c>
      <c r="C284" s="150" t="s">
        <v>300</v>
      </c>
      <c r="D284" s="127">
        <v>67.02</v>
      </c>
      <c r="E284" s="130">
        <v>276</v>
      </c>
      <c r="F284" s="131">
        <v>52</v>
      </c>
      <c r="G284" s="130">
        <v>292</v>
      </c>
      <c r="H284" s="131">
        <v>50</v>
      </c>
      <c r="I284" s="130">
        <v>15</v>
      </c>
      <c r="J284" s="130">
        <v>62.314</v>
      </c>
      <c r="K284" s="130">
        <v>281</v>
      </c>
      <c r="L284" s="130">
        <v>1.85</v>
      </c>
      <c r="M284" s="148"/>
      <c r="N284" s="130" t="s">
        <v>69</v>
      </c>
      <c r="O284" s="127" t="str">
        <f>_xlfn.DISPIMG("ID_E678CAC4E3274E9DBB8655DC34CE5492",1)</f>
        <v>=DISPIMG("ID_E678CAC4E3274E9DBB8655DC34CE5492",1)</v>
      </c>
      <c r="P284" s="148"/>
    </row>
    <row r="285" ht="55" customHeight="1" spans="1:16">
      <c r="A285" s="127">
        <v>282</v>
      </c>
      <c r="B285" s="134">
        <v>24128245</v>
      </c>
      <c r="C285" s="134" t="s">
        <v>301</v>
      </c>
      <c r="D285" s="127">
        <v>64.68</v>
      </c>
      <c r="E285" s="130">
        <v>283</v>
      </c>
      <c r="F285" s="131">
        <v>60</v>
      </c>
      <c r="G285" s="130">
        <v>176</v>
      </c>
      <c r="H285" s="131">
        <v>50</v>
      </c>
      <c r="I285" s="130">
        <v>15</v>
      </c>
      <c r="J285" s="130">
        <v>62.276</v>
      </c>
      <c r="K285" s="130">
        <v>282</v>
      </c>
      <c r="L285" s="127">
        <v>1.36</v>
      </c>
      <c r="M285" s="148"/>
      <c r="N285" s="130" t="s">
        <v>69</v>
      </c>
      <c r="O285" s="127" t="str">
        <f>_xlfn.DISPIMG("ID_E27FE22599414F0DB315DF878A69646D",1)</f>
        <v>=DISPIMG("ID_E27FE22599414F0DB315DF878A69646D",1)</v>
      </c>
      <c r="P285" s="148"/>
    </row>
    <row r="286" ht="55" customHeight="1" spans="1:16">
      <c r="A286" s="127">
        <v>283</v>
      </c>
      <c r="B286" s="133">
        <v>24128228</v>
      </c>
      <c r="C286" s="133" t="s">
        <v>302</v>
      </c>
      <c r="D286" s="127">
        <v>64.25</v>
      </c>
      <c r="E286" s="130">
        <v>284</v>
      </c>
      <c r="F286" s="131">
        <v>60</v>
      </c>
      <c r="G286" s="130">
        <v>176</v>
      </c>
      <c r="H286" s="131">
        <v>50</v>
      </c>
      <c r="I286" s="130">
        <v>15</v>
      </c>
      <c r="J286" s="130">
        <v>61.975</v>
      </c>
      <c r="K286" s="130">
        <v>283</v>
      </c>
      <c r="L286" s="143">
        <v>1.22</v>
      </c>
      <c r="M286" s="148"/>
      <c r="N286" s="149" t="s">
        <v>69</v>
      </c>
      <c r="O286" s="127" t="str">
        <f>_xlfn.DISPIMG("ID_C611082281A0408A9E3AED49084A7756",1)</f>
        <v>=DISPIMG("ID_C611082281A0408A9E3AED49084A7756",1)</v>
      </c>
      <c r="P286" s="148"/>
    </row>
    <row r="287" ht="55" customHeight="1" spans="1:16">
      <c r="A287" s="127">
        <v>284</v>
      </c>
      <c r="B287" s="132">
        <v>24128268</v>
      </c>
      <c r="C287" s="132" t="s">
        <v>303</v>
      </c>
      <c r="D287" s="127">
        <v>65.46</v>
      </c>
      <c r="E287" s="130">
        <v>279</v>
      </c>
      <c r="F287" s="131">
        <v>54</v>
      </c>
      <c r="G287" s="130">
        <v>290</v>
      </c>
      <c r="H287" s="131">
        <v>50</v>
      </c>
      <c r="I287" s="130">
        <v>15</v>
      </c>
      <c r="J287" s="130">
        <v>61.622</v>
      </c>
      <c r="K287" s="130">
        <v>284</v>
      </c>
      <c r="L287" s="129">
        <v>1.56</v>
      </c>
      <c r="M287" s="148"/>
      <c r="N287" s="140" t="s">
        <v>69</v>
      </c>
      <c r="O287" s="127" t="str">
        <f>_xlfn.DISPIMG("ID_5CBD03E21F544A1790841B91D59D53FD",1)</f>
        <v>=DISPIMG("ID_5CBD03E21F544A1790841B91D59D53FD",1)</v>
      </c>
      <c r="P287" s="148"/>
    </row>
    <row r="288" ht="55" customHeight="1" spans="1:16">
      <c r="A288" s="127">
        <v>285</v>
      </c>
      <c r="B288" s="141">
        <v>24128258</v>
      </c>
      <c r="C288" s="137" t="s">
        <v>304</v>
      </c>
      <c r="D288" s="127">
        <v>62.9</v>
      </c>
      <c r="E288" s="130">
        <v>286</v>
      </c>
      <c r="F288" s="131">
        <v>62.5</v>
      </c>
      <c r="G288" s="130">
        <v>88</v>
      </c>
      <c r="H288" s="131">
        <v>50</v>
      </c>
      <c r="I288" s="130">
        <v>15</v>
      </c>
      <c r="J288" s="130">
        <v>61.53</v>
      </c>
      <c r="K288" s="130">
        <v>285</v>
      </c>
      <c r="L288" s="138">
        <v>1.37</v>
      </c>
      <c r="M288" s="148"/>
      <c r="N288" s="138" t="s">
        <v>69</v>
      </c>
      <c r="O288" s="127" t="str">
        <f>_xlfn.DISPIMG("ID_4C80782BF4F44BFDAE209FBAFF2C10D7",1)</f>
        <v>=DISPIMG("ID_4C80782BF4F44BFDAE209FBAFF2C10D7",1)</v>
      </c>
      <c r="P288" s="148"/>
    </row>
    <row r="289" ht="55" customHeight="1" spans="1:16">
      <c r="A289" s="127">
        <v>286</v>
      </c>
      <c r="B289" s="146">
        <v>24128270</v>
      </c>
      <c r="C289" s="146" t="s">
        <v>305</v>
      </c>
      <c r="D289" s="127">
        <v>63.46</v>
      </c>
      <c r="E289" s="130">
        <v>285</v>
      </c>
      <c r="F289" s="131">
        <v>60</v>
      </c>
      <c r="G289" s="130">
        <v>176</v>
      </c>
      <c r="H289" s="131">
        <v>50</v>
      </c>
      <c r="I289" s="130">
        <v>15</v>
      </c>
      <c r="J289" s="130">
        <v>61.422</v>
      </c>
      <c r="K289" s="130">
        <v>286</v>
      </c>
      <c r="L289" s="146">
        <v>1.43</v>
      </c>
      <c r="M289" s="148"/>
      <c r="N289" s="139" t="s">
        <v>69</v>
      </c>
      <c r="O289" s="146" t="str">
        <f>_xlfn.DISPIMG("ID_8FC3A755A489400D99BC45A64F8523E4",1)</f>
        <v>=DISPIMG("ID_8FC3A755A489400D99BC45A64F8523E4",1)</v>
      </c>
      <c r="P289" s="166"/>
    </row>
    <row r="290" ht="55" customHeight="1" spans="1:16">
      <c r="A290" s="127">
        <v>287</v>
      </c>
      <c r="B290" s="134">
        <v>24128299</v>
      </c>
      <c r="C290" s="134" t="s">
        <v>306</v>
      </c>
      <c r="D290" s="127">
        <v>61.83</v>
      </c>
      <c r="E290" s="130">
        <v>288</v>
      </c>
      <c r="F290" s="131">
        <v>65</v>
      </c>
      <c r="G290" s="130">
        <v>42</v>
      </c>
      <c r="H290" s="131">
        <v>50</v>
      </c>
      <c r="I290" s="130">
        <v>15</v>
      </c>
      <c r="J290" s="130">
        <v>61.281</v>
      </c>
      <c r="K290" s="130">
        <v>287</v>
      </c>
      <c r="L290" s="127">
        <v>1.28</v>
      </c>
      <c r="M290" s="148"/>
      <c r="N290" s="130" t="s">
        <v>69</v>
      </c>
      <c r="O290" s="127" t="str">
        <f>_xlfn.DISPIMG("ID_AB55BD45B4F54384BCDE73D236B8510F",1)</f>
        <v>=DISPIMG("ID_AB55BD45B4F54384BCDE73D236B8510F",1)</v>
      </c>
      <c r="P290" s="148"/>
    </row>
    <row r="291" ht="55" customHeight="1" spans="1:16">
      <c r="A291" s="127">
        <v>288</v>
      </c>
      <c r="B291" s="132">
        <v>24128271</v>
      </c>
      <c r="C291" s="132" t="s">
        <v>307</v>
      </c>
      <c r="D291" s="127">
        <v>62.15</v>
      </c>
      <c r="E291" s="130">
        <v>287</v>
      </c>
      <c r="F291" s="131">
        <v>60</v>
      </c>
      <c r="G291" s="130">
        <v>176</v>
      </c>
      <c r="H291" s="131">
        <v>50</v>
      </c>
      <c r="I291" s="130">
        <v>15</v>
      </c>
      <c r="J291" s="130">
        <v>60.505</v>
      </c>
      <c r="K291" s="130">
        <v>288</v>
      </c>
      <c r="L291" s="137">
        <v>0.98</v>
      </c>
      <c r="M291" s="148"/>
      <c r="N291" s="138" t="s">
        <v>69</v>
      </c>
      <c r="O291" s="127" t="str">
        <f>_xlfn.DISPIMG("ID_298B95EFA187450C8AE9310E403282F5",1)</f>
        <v>=DISPIMG("ID_298B95EFA187450C8AE9310E403282F5",1)</v>
      </c>
      <c r="P291" s="148"/>
    </row>
    <row r="292" ht="55" customHeight="1" spans="1:16">
      <c r="A292" s="127">
        <v>289</v>
      </c>
      <c r="B292" s="135">
        <v>24128300</v>
      </c>
      <c r="C292" s="136" t="s">
        <v>308</v>
      </c>
      <c r="D292" s="127">
        <v>60.06</v>
      </c>
      <c r="E292" s="130">
        <v>289</v>
      </c>
      <c r="F292" s="131">
        <v>62.5</v>
      </c>
      <c r="G292" s="130">
        <v>88</v>
      </c>
      <c r="H292" s="131">
        <v>50</v>
      </c>
      <c r="I292" s="130">
        <v>15</v>
      </c>
      <c r="J292" s="130">
        <v>59.542</v>
      </c>
      <c r="K292" s="130">
        <v>289</v>
      </c>
      <c r="L292" s="127">
        <v>1.12</v>
      </c>
      <c r="M292" s="148"/>
      <c r="N292" s="130" t="s">
        <v>69</v>
      </c>
      <c r="O292" s="127" t="str">
        <f>_xlfn.DISPIMG("ID_0567D461B3FB4206AC61AB45F793CB11",1)</f>
        <v>=DISPIMG("ID_0567D461B3FB4206AC61AB45F793CB11",1)</v>
      </c>
      <c r="P292" s="148"/>
    </row>
    <row r="293" ht="55" customHeight="1" spans="1:16">
      <c r="A293" s="127">
        <v>290</v>
      </c>
      <c r="B293" s="132">
        <v>24128281</v>
      </c>
      <c r="C293" s="132" t="s">
        <v>309</v>
      </c>
      <c r="D293" s="127">
        <v>58.76</v>
      </c>
      <c r="E293" s="130">
        <v>290</v>
      </c>
      <c r="F293" s="131">
        <v>60</v>
      </c>
      <c r="G293" s="130">
        <v>176</v>
      </c>
      <c r="H293" s="131">
        <v>50</v>
      </c>
      <c r="I293" s="130">
        <v>15</v>
      </c>
      <c r="J293" s="130">
        <v>58.132</v>
      </c>
      <c r="K293" s="130">
        <v>290</v>
      </c>
      <c r="L293" s="140">
        <v>1.17</v>
      </c>
      <c r="M293" s="148"/>
      <c r="N293" s="140" t="s">
        <v>69</v>
      </c>
      <c r="O293" s="127" t="str">
        <f>_xlfn.DISPIMG("ID_864F5A40A12B42209C5D1EC1D3C6D7D1",1)</f>
        <v>=DISPIMG("ID_864F5A40A12B42209C5D1EC1D3C6D7D1",1)</v>
      </c>
      <c r="P293" s="148"/>
    </row>
    <row r="294" ht="55" customHeight="1" spans="1:16">
      <c r="A294" s="127">
        <v>291</v>
      </c>
      <c r="B294" s="133">
        <v>24128297</v>
      </c>
      <c r="C294" s="133" t="s">
        <v>310</v>
      </c>
      <c r="D294" s="127">
        <v>58.64</v>
      </c>
      <c r="E294" s="130">
        <v>291</v>
      </c>
      <c r="F294" s="131">
        <v>60</v>
      </c>
      <c r="G294" s="130">
        <v>176</v>
      </c>
      <c r="H294" s="131">
        <v>50</v>
      </c>
      <c r="I294" s="130">
        <v>15</v>
      </c>
      <c r="J294" s="130">
        <v>58.048</v>
      </c>
      <c r="K294" s="130">
        <v>291</v>
      </c>
      <c r="L294" s="143">
        <v>1.19</v>
      </c>
      <c r="M294" s="148"/>
      <c r="N294" s="149" t="s">
        <v>69</v>
      </c>
      <c r="O294" s="127" t="str">
        <f>_xlfn.DISPIMG("ID_C93CAC609AEE4EAE89B9589E7ABBC0DA",1)</f>
        <v>=DISPIMG("ID_C93CAC609AEE4EAE89B9589E7ABBC0DA",1)</v>
      </c>
      <c r="P294" s="148"/>
    </row>
    <row r="295" s="125" customFormat="1" ht="55" customHeight="1" spans="1:16">
      <c r="A295" s="127">
        <v>292</v>
      </c>
      <c r="B295" s="143">
        <v>24128273</v>
      </c>
      <c r="C295" s="143" t="s">
        <v>311</v>
      </c>
      <c r="D295" s="127">
        <v>57.55</v>
      </c>
      <c r="E295" s="130">
        <v>293</v>
      </c>
      <c r="F295" s="131">
        <v>56</v>
      </c>
      <c r="G295" s="130">
        <v>288</v>
      </c>
      <c r="H295" s="131">
        <v>50</v>
      </c>
      <c r="I295" s="130">
        <v>15</v>
      </c>
      <c r="J295" s="130">
        <v>56.485</v>
      </c>
      <c r="K295" s="130">
        <v>292</v>
      </c>
      <c r="L295" s="149">
        <v>1</v>
      </c>
      <c r="M295" s="166"/>
      <c r="N295" s="149" t="s">
        <v>69</v>
      </c>
      <c r="O295" s="127" t="str">
        <f>_xlfn.DISPIMG("ID_1A5D7612CF8E406098392ECF6FBE58D8",1)</f>
        <v>=DISPIMG("ID_1A5D7612CF8E406098392ECF6FBE58D8",1)</v>
      </c>
      <c r="P295" s="148"/>
    </row>
    <row r="296" s="125" customFormat="1" ht="55" customHeight="1" spans="1:16">
      <c r="A296" s="127">
        <v>293</v>
      </c>
      <c r="B296" s="135">
        <v>24128247</v>
      </c>
      <c r="C296" s="136" t="s">
        <v>312</v>
      </c>
      <c r="D296" s="127">
        <v>57.62</v>
      </c>
      <c r="E296" s="130">
        <v>292</v>
      </c>
      <c r="F296" s="131">
        <v>52</v>
      </c>
      <c r="G296" s="130">
        <v>292</v>
      </c>
      <c r="H296" s="131">
        <v>50</v>
      </c>
      <c r="I296" s="130">
        <v>15</v>
      </c>
      <c r="J296" s="130">
        <v>55.734</v>
      </c>
      <c r="K296" s="130">
        <v>293</v>
      </c>
      <c r="L296" s="130">
        <v>0.82</v>
      </c>
      <c r="M296" s="166"/>
      <c r="N296" s="130" t="s">
        <v>69</v>
      </c>
      <c r="O296" s="127" t="str">
        <f>_xlfn.DISPIMG("ID_7080CA6C4E7E48338190B3D1D6F5CAC3",1)</f>
        <v>=DISPIMG("ID_7080CA6C4E7E48338190B3D1D6F5CAC3",1)</v>
      </c>
      <c r="P296" s="166"/>
    </row>
    <row r="297" s="125" customFormat="1" ht="55" customHeight="1" spans="1:16">
      <c r="A297" s="127">
        <v>294</v>
      </c>
      <c r="B297" s="154">
        <v>24128284</v>
      </c>
      <c r="C297" s="154" t="s">
        <v>313</v>
      </c>
      <c r="D297" s="127">
        <v>53.57</v>
      </c>
      <c r="E297" s="130">
        <v>295</v>
      </c>
      <c r="F297" s="131">
        <v>60</v>
      </c>
      <c r="G297" s="130">
        <v>176</v>
      </c>
      <c r="H297" s="131">
        <v>50</v>
      </c>
      <c r="I297" s="130">
        <v>15</v>
      </c>
      <c r="J297" s="130">
        <v>54.499</v>
      </c>
      <c r="K297" s="130">
        <v>294</v>
      </c>
      <c r="L297" s="144">
        <v>0.98</v>
      </c>
      <c r="M297" s="166"/>
      <c r="N297" s="144" t="s">
        <v>69</v>
      </c>
      <c r="O297" s="146" t="str">
        <f>_xlfn.DISPIMG("ID_4760E820111548C595265A493CFA65FD",1)</f>
        <v>=DISPIMG("ID_4760E820111548C595265A493CFA65FD",1)</v>
      </c>
      <c r="P297" s="166"/>
    </row>
    <row r="298" ht="55" customHeight="1" spans="1:16">
      <c r="A298" s="127">
        <v>295</v>
      </c>
      <c r="B298" s="132">
        <v>24128237</v>
      </c>
      <c r="C298" s="132" t="s">
        <v>314</v>
      </c>
      <c r="D298" s="127">
        <v>53.74</v>
      </c>
      <c r="E298" s="130">
        <v>294</v>
      </c>
      <c r="F298" s="131">
        <v>52</v>
      </c>
      <c r="G298" s="130">
        <v>292</v>
      </c>
      <c r="H298" s="131">
        <v>50</v>
      </c>
      <c r="I298" s="130">
        <v>15</v>
      </c>
      <c r="J298" s="130">
        <v>53.018</v>
      </c>
      <c r="K298" s="130">
        <v>295</v>
      </c>
      <c r="L298" s="129">
        <v>1.1</v>
      </c>
      <c r="M298" s="148"/>
      <c r="N298" s="140" t="s">
        <v>69</v>
      </c>
      <c r="O298" s="127" t="str">
        <f>_xlfn.DISPIMG("ID_50A973BDC7314728838A17D91AEF7C75",1)</f>
        <v>=DISPIMG("ID_50A973BDC7314728838A17D91AEF7C75",1)</v>
      </c>
      <c r="P298" s="148"/>
    </row>
    <row r="299" ht="55" customHeight="1" spans="1:16">
      <c r="A299" s="127">
        <v>296</v>
      </c>
      <c r="B299" s="132">
        <v>24128255</v>
      </c>
      <c r="C299" s="132" t="s">
        <v>315</v>
      </c>
      <c r="D299" s="127">
        <v>51.89</v>
      </c>
      <c r="E299" s="130">
        <v>296</v>
      </c>
      <c r="F299" s="131">
        <v>52.5</v>
      </c>
      <c r="G299" s="130">
        <v>291</v>
      </c>
      <c r="H299" s="131">
        <v>50</v>
      </c>
      <c r="I299" s="130">
        <v>15</v>
      </c>
      <c r="J299" s="130">
        <v>51.823</v>
      </c>
      <c r="K299" s="130">
        <v>296</v>
      </c>
      <c r="L299" s="138">
        <v>1.04</v>
      </c>
      <c r="M299" s="148"/>
      <c r="N299" s="138" t="s">
        <v>69</v>
      </c>
      <c r="O299" s="127" t="str">
        <f>_xlfn.DISPIMG("ID_17FDA1A06D0A4D0C931A451E4137D00E",1)</f>
        <v>=DISPIMG("ID_17FDA1A06D0A4D0C931A451E4137D00E",1)</v>
      </c>
      <c r="P299" s="148"/>
    </row>
    <row r="300" s="39" customFormat="1" ht="18.75"/>
    <row r="301" s="39" customFormat="1" ht="45" customHeight="1" spans="4:10">
      <c r="D301" s="39" t="s">
        <v>316</v>
      </c>
      <c r="E301" s="39"/>
      <c r="F301" s="39"/>
      <c r="G301" s="44" t="s">
        <v>317</v>
      </c>
      <c r="H301" s="44"/>
      <c r="I301" s="44"/>
      <c r="J301" s="44"/>
    </row>
  </sheetData>
  <mergeCells count="3">
    <mergeCell ref="A1:O1"/>
    <mergeCell ref="A2:D2"/>
    <mergeCell ref="G301:J301"/>
  </mergeCells>
  <pageMargins left="0.751388888888889" right="0.751388888888889" top="1" bottom="1" header="0.5" footer="0.5"/>
  <pageSetup paperSize="9" scale="36" fitToHeight="0" orientation="landscape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301"/>
  <sheetViews>
    <sheetView tabSelected="1" topLeftCell="A16" workbookViewId="0">
      <selection activeCell="C27" sqref="C27"/>
    </sheetView>
  </sheetViews>
  <sheetFormatPr defaultColWidth="9" defaultRowHeight="13.5"/>
  <cols>
    <col min="1" max="1" width="11.6416666666667" customWidth="1"/>
    <col min="2" max="2" width="16.425" style="41" customWidth="1"/>
    <col min="4" max="4" width="31.25" customWidth="1"/>
    <col min="7" max="7" width="18.5" customWidth="1"/>
    <col min="8" max="8" width="15.5" customWidth="1"/>
    <col min="9" max="9" width="63.6416666666667" style="101" customWidth="1"/>
    <col min="10" max="10" width="27.5333333333333" style="102" customWidth="1"/>
    <col min="11" max="11" width="8.88333333333333"/>
  </cols>
  <sheetData>
    <row r="1" ht="30" customHeight="1" spans="1:17">
      <c r="A1" s="43" t="s">
        <v>318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107"/>
      <c r="M1" s="107"/>
      <c r="N1" s="107"/>
      <c r="O1" s="107"/>
      <c r="P1" s="107"/>
      <c r="Q1" s="107"/>
    </row>
    <row r="2" ht="39" customHeight="1" spans="2:17">
      <c r="B2" s="103" t="s">
        <v>1</v>
      </c>
      <c r="C2" s="103"/>
      <c r="D2" s="103"/>
      <c r="E2" s="103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</row>
    <row r="3" s="100" customFormat="1" ht="48" customHeight="1" spans="1:11">
      <c r="A3" s="27" t="s">
        <v>2</v>
      </c>
      <c r="B3" s="27" t="s">
        <v>3</v>
      </c>
      <c r="C3" s="27" t="s">
        <v>4</v>
      </c>
      <c r="D3" s="27" t="s">
        <v>319</v>
      </c>
      <c r="E3" s="27" t="s">
        <v>320</v>
      </c>
      <c r="F3" s="27" t="s">
        <v>321</v>
      </c>
      <c r="G3" s="104" t="s">
        <v>5</v>
      </c>
      <c r="H3" s="27" t="s">
        <v>322</v>
      </c>
      <c r="I3" s="27" t="s">
        <v>323</v>
      </c>
      <c r="J3" s="27" t="s">
        <v>16</v>
      </c>
      <c r="K3" s="27" t="s">
        <v>17</v>
      </c>
    </row>
    <row r="4" ht="50" customHeight="1" spans="1:11">
      <c r="A4" s="3">
        <v>1</v>
      </c>
      <c r="B4" s="4">
        <v>24128005</v>
      </c>
      <c r="C4" s="35" t="s">
        <v>18</v>
      </c>
      <c r="D4" s="6">
        <v>92.54</v>
      </c>
      <c r="E4" s="6">
        <v>4</v>
      </c>
      <c r="F4" s="6">
        <v>96.54</v>
      </c>
      <c r="G4" s="7">
        <v>96.54</v>
      </c>
      <c r="H4" s="8">
        <v>1</v>
      </c>
      <c r="I4" s="108" t="s">
        <v>324</v>
      </c>
      <c r="J4" s="109" t="str">
        <f>_xlfn.DISPIMG("ID_F93A3D4F53E74F0B9A3436097D7193EB",1)</f>
        <v>=DISPIMG("ID_F93A3D4F53E74F0B9A3436097D7193EB",1)</v>
      </c>
      <c r="K4" s="64"/>
    </row>
    <row r="5" ht="50" customHeight="1" spans="1:11">
      <c r="A5" s="3">
        <v>2</v>
      </c>
      <c r="B5" s="9">
        <v>24128058</v>
      </c>
      <c r="C5" s="105" t="s">
        <v>21</v>
      </c>
      <c r="D5" s="8">
        <v>88.39</v>
      </c>
      <c r="E5" s="8">
        <v>6</v>
      </c>
      <c r="F5" s="7">
        <v>94.39</v>
      </c>
      <c r="G5" s="7">
        <v>94.39</v>
      </c>
      <c r="H5" s="8">
        <v>2</v>
      </c>
      <c r="I5" s="110" t="s">
        <v>325</v>
      </c>
      <c r="J5" s="109" t="str">
        <f>_xlfn.DISPIMG("ID_58DE8F25F8B94FF5A29EB45694FA25DC",1)</f>
        <v>=DISPIMG("ID_58DE8F25F8B94FF5A29EB45694FA25DC",1)</v>
      </c>
      <c r="K5" s="64"/>
    </row>
    <row r="6" ht="50" customHeight="1" spans="1:11">
      <c r="A6" s="3">
        <v>3</v>
      </c>
      <c r="B6" s="11">
        <v>24128027</v>
      </c>
      <c r="C6" s="34" t="s">
        <v>20</v>
      </c>
      <c r="D6" s="6">
        <v>94.39</v>
      </c>
      <c r="E6" s="8">
        <v>0</v>
      </c>
      <c r="F6" s="6">
        <v>94.39</v>
      </c>
      <c r="G6" s="7">
        <v>94.39</v>
      </c>
      <c r="H6" s="8">
        <v>2</v>
      </c>
      <c r="I6" s="111"/>
      <c r="J6" s="109" t="str">
        <f>_xlfn.DISPIMG("ID_EAE7317E3FAC41D7832745C79A875D5E",1)</f>
        <v>=DISPIMG("ID_EAE7317E3FAC41D7832745C79A875D5E",1)</v>
      </c>
      <c r="K6" s="64"/>
    </row>
    <row r="7" ht="50" customHeight="1" spans="1:11">
      <c r="A7" s="3">
        <v>4</v>
      </c>
      <c r="B7" s="13">
        <v>24128037</v>
      </c>
      <c r="C7" s="3" t="s">
        <v>22</v>
      </c>
      <c r="D7" s="7">
        <v>91.51</v>
      </c>
      <c r="E7" s="7">
        <v>0</v>
      </c>
      <c r="F7" s="7">
        <v>91.51</v>
      </c>
      <c r="G7" s="7">
        <v>91.51</v>
      </c>
      <c r="H7" s="8">
        <v>4</v>
      </c>
      <c r="I7" s="112"/>
      <c r="J7" s="109" t="str">
        <f>_xlfn.DISPIMG("ID_5C7695386C85487AA68DC4EE9ADF05B9",1)</f>
        <v>=DISPIMG("ID_5C7695386C85487AA68DC4EE9ADF05B9",1)</v>
      </c>
      <c r="K7" s="64"/>
    </row>
    <row r="8" ht="50" customHeight="1" spans="1:11">
      <c r="A8" s="3">
        <v>5</v>
      </c>
      <c r="B8" s="14">
        <v>24128032</v>
      </c>
      <c r="C8" s="30" t="s">
        <v>23</v>
      </c>
      <c r="D8" s="7">
        <v>90.6</v>
      </c>
      <c r="E8" s="8">
        <v>0</v>
      </c>
      <c r="F8" s="7">
        <v>90.6</v>
      </c>
      <c r="G8" s="7">
        <v>90.6</v>
      </c>
      <c r="H8" s="8">
        <v>5</v>
      </c>
      <c r="I8" s="113"/>
      <c r="J8" s="109" t="str">
        <f>_xlfn.DISPIMG("ID_E5B6E7C2AEB249CA81B6985C67C9E8BE",1)</f>
        <v>=DISPIMG("ID_E5B6E7C2AEB249CA81B6985C67C9E8BE",1)</v>
      </c>
      <c r="K8" s="64"/>
    </row>
    <row r="9" ht="50" customHeight="1" spans="1:11">
      <c r="A9" s="3">
        <v>6</v>
      </c>
      <c r="B9" s="16">
        <v>24128048</v>
      </c>
      <c r="C9" s="20" t="s">
        <v>26</v>
      </c>
      <c r="D9" s="6">
        <v>84.21</v>
      </c>
      <c r="E9" s="6">
        <v>6</v>
      </c>
      <c r="F9" s="6">
        <v>90.21</v>
      </c>
      <c r="G9" s="7">
        <v>90.21</v>
      </c>
      <c r="H9" s="8">
        <v>6</v>
      </c>
      <c r="I9" s="111" t="s">
        <v>326</v>
      </c>
      <c r="J9" s="109" t="str">
        <f>_xlfn.DISPIMG("ID_B24C7A834C8B48C58850A7E9B89DF242",1)</f>
        <v>=DISPIMG("ID_B24C7A834C8B48C58850A7E9B89DF242",1)</v>
      </c>
      <c r="K9" s="64"/>
    </row>
    <row r="10" ht="50" customHeight="1" spans="1:11">
      <c r="A10" s="3">
        <v>7</v>
      </c>
      <c r="B10" s="4">
        <v>24128105</v>
      </c>
      <c r="C10" s="36" t="s">
        <v>27</v>
      </c>
      <c r="D10" s="6">
        <v>90.17</v>
      </c>
      <c r="E10" s="6">
        <v>0</v>
      </c>
      <c r="F10" s="6">
        <v>90.17</v>
      </c>
      <c r="G10" s="7">
        <v>90.17</v>
      </c>
      <c r="H10" s="8">
        <v>7</v>
      </c>
      <c r="I10" s="111"/>
      <c r="J10" s="109" t="str">
        <f>_xlfn.DISPIMG("ID_B5238941EFEC4FA384E8BC880769BBA6",1)</f>
        <v>=DISPIMG("ID_B5238941EFEC4FA384E8BC880769BBA6",1)</v>
      </c>
      <c r="K10" s="64"/>
    </row>
    <row r="11" ht="50" customHeight="1" spans="1:11">
      <c r="A11" s="3">
        <v>8</v>
      </c>
      <c r="B11" s="16">
        <v>24128107</v>
      </c>
      <c r="C11" s="16" t="s">
        <v>29</v>
      </c>
      <c r="D11" s="6">
        <v>90.09</v>
      </c>
      <c r="E11" s="6">
        <v>0</v>
      </c>
      <c r="F11" s="6">
        <v>90.09</v>
      </c>
      <c r="G11" s="7">
        <v>90.09</v>
      </c>
      <c r="H11" s="8">
        <v>8</v>
      </c>
      <c r="I11" s="111"/>
      <c r="J11" s="109" t="str">
        <f>_xlfn.DISPIMG("ID_BAA7874216F442C0B1F08D36BFAA5B8A",1)</f>
        <v>=DISPIMG("ID_BAA7874216F442C0B1F08D36BFAA5B8A",1)</v>
      </c>
      <c r="K11" s="64"/>
    </row>
    <row r="12" ht="50" customHeight="1" spans="1:11">
      <c r="A12" s="3">
        <v>9</v>
      </c>
      <c r="B12" s="14">
        <v>24128001</v>
      </c>
      <c r="C12" s="30" t="s">
        <v>31</v>
      </c>
      <c r="D12" s="7">
        <v>89.87</v>
      </c>
      <c r="E12" s="8">
        <v>0</v>
      </c>
      <c r="F12" s="7">
        <v>89.87</v>
      </c>
      <c r="G12" s="7">
        <v>89.87</v>
      </c>
      <c r="H12" s="8">
        <v>9</v>
      </c>
      <c r="I12" s="113"/>
      <c r="J12" s="109" t="str">
        <f>_xlfn.DISPIMG("ID_25248D5B7AE742B0B280B734669940A4",1)</f>
        <v>=DISPIMG("ID_25248D5B7AE742B0B280B734669940A4",1)</v>
      </c>
      <c r="K12" s="64"/>
    </row>
    <row r="13" ht="50" customHeight="1" spans="1:11">
      <c r="A13" s="3">
        <v>10</v>
      </c>
      <c r="B13" s="16">
        <v>24128011</v>
      </c>
      <c r="C13" s="20" t="s">
        <v>32</v>
      </c>
      <c r="D13" s="6">
        <v>89.55</v>
      </c>
      <c r="E13" s="6">
        <v>0</v>
      </c>
      <c r="F13" s="6">
        <v>89.55</v>
      </c>
      <c r="G13" s="7">
        <v>89.55</v>
      </c>
      <c r="H13" s="8">
        <v>10</v>
      </c>
      <c r="I13" s="111"/>
      <c r="J13" s="109" t="str">
        <f>_xlfn.DISPIMG("ID_943E07F44CC24A4CA9B2A32033CFA482",1)</f>
        <v>=DISPIMG("ID_943E07F44CC24A4CA9B2A32033CFA482",1)</v>
      </c>
      <c r="K13" s="64"/>
    </row>
    <row r="14" ht="50" customHeight="1" spans="1:11">
      <c r="A14" s="3">
        <v>11</v>
      </c>
      <c r="B14" s="4">
        <v>24128017</v>
      </c>
      <c r="C14" s="37" t="s">
        <v>25</v>
      </c>
      <c r="D14" s="20">
        <v>89.46</v>
      </c>
      <c r="E14" s="8">
        <v>0</v>
      </c>
      <c r="F14" s="20">
        <v>89.46</v>
      </c>
      <c r="G14" s="7">
        <v>89.46</v>
      </c>
      <c r="H14" s="8">
        <v>11</v>
      </c>
      <c r="I14" s="114"/>
      <c r="J14" s="109" t="str">
        <f>_xlfn.DISPIMG("ID_210504BFBB9A4A0AAED9AD5E089BEA5C",1)</f>
        <v>=DISPIMG("ID_210504BFBB9A4A0AAED9AD5E089BEA5C",1)</v>
      </c>
      <c r="K14" s="64"/>
    </row>
    <row r="15" ht="50" customHeight="1" spans="1:11">
      <c r="A15" s="3">
        <v>12</v>
      </c>
      <c r="B15" s="16">
        <v>24128097</v>
      </c>
      <c r="C15" s="16" t="s">
        <v>34</v>
      </c>
      <c r="D15" s="6">
        <v>89.22</v>
      </c>
      <c r="E15" s="8">
        <v>0</v>
      </c>
      <c r="F15" s="6">
        <v>89.22</v>
      </c>
      <c r="G15" s="7">
        <v>89.22</v>
      </c>
      <c r="H15" s="8">
        <v>12</v>
      </c>
      <c r="I15" s="114"/>
      <c r="J15" s="109" t="str">
        <f>_xlfn.DISPIMG("ID_17183DDA8E0E45DE851A0877D87B035B",1)</f>
        <v>=DISPIMG("ID_17183DDA8E0E45DE851A0877D87B035B",1)</v>
      </c>
      <c r="K15" s="64"/>
    </row>
    <row r="16" ht="50" customHeight="1" spans="1:11">
      <c r="A16" s="3">
        <v>13</v>
      </c>
      <c r="B16" s="4">
        <v>24128007</v>
      </c>
      <c r="C16" s="37" t="s">
        <v>28</v>
      </c>
      <c r="D16" s="20">
        <v>89.1</v>
      </c>
      <c r="E16" s="8">
        <v>0</v>
      </c>
      <c r="F16" s="20">
        <v>89.1</v>
      </c>
      <c r="G16" s="7">
        <v>89.1</v>
      </c>
      <c r="H16" s="8">
        <v>13</v>
      </c>
      <c r="I16" s="114"/>
      <c r="J16" s="109" t="str">
        <f>_xlfn.DISPIMG("ID_502DE509A0714A86AEAC183295A152E5",1)</f>
        <v>=DISPIMG("ID_502DE509A0714A86AEAC183295A152E5",1)</v>
      </c>
      <c r="K16" s="64"/>
    </row>
    <row r="17" ht="50" customHeight="1" spans="1:11">
      <c r="A17" s="3">
        <v>14</v>
      </c>
      <c r="B17" s="13">
        <v>24128013</v>
      </c>
      <c r="C17" s="105" t="s">
        <v>24</v>
      </c>
      <c r="D17" s="7">
        <v>89.08</v>
      </c>
      <c r="E17" s="7">
        <v>0</v>
      </c>
      <c r="F17" s="7">
        <v>89.08</v>
      </c>
      <c r="G17" s="7">
        <v>89.08</v>
      </c>
      <c r="H17" s="8">
        <v>14</v>
      </c>
      <c r="I17" s="113"/>
      <c r="J17" s="109" t="str">
        <f>_xlfn.DISPIMG("ID_098346B20A5D47B38EEE40A80659603E",1)</f>
        <v>=DISPIMG("ID_098346B20A5D47B38EEE40A80659603E",1)</v>
      </c>
      <c r="K17" s="64"/>
    </row>
    <row r="18" ht="50" customHeight="1" spans="1:11">
      <c r="A18" s="3">
        <v>15</v>
      </c>
      <c r="B18" s="14">
        <v>24128141</v>
      </c>
      <c r="C18" s="30" t="s">
        <v>35</v>
      </c>
      <c r="D18" s="7">
        <v>78.84</v>
      </c>
      <c r="E18" s="7">
        <v>10</v>
      </c>
      <c r="F18" s="7">
        <v>88.84</v>
      </c>
      <c r="G18" s="7">
        <v>88.84</v>
      </c>
      <c r="H18" s="8">
        <v>15</v>
      </c>
      <c r="I18" s="108" t="s">
        <v>327</v>
      </c>
      <c r="J18" s="109" t="str">
        <f>_xlfn.DISPIMG("ID_3D3F850DF683488F8B6BDE3FCAC04637",1)</f>
        <v>=DISPIMG("ID_3D3F850DF683488F8B6BDE3FCAC04637",1)</v>
      </c>
      <c r="K18" s="64"/>
    </row>
    <row r="19" ht="50" customHeight="1" spans="1:11">
      <c r="A19" s="3">
        <v>16</v>
      </c>
      <c r="B19" s="14">
        <v>24128181</v>
      </c>
      <c r="C19" s="30" t="s">
        <v>33</v>
      </c>
      <c r="D19" s="7">
        <v>88.76</v>
      </c>
      <c r="E19" s="8">
        <v>0</v>
      </c>
      <c r="F19" s="7">
        <v>88.76</v>
      </c>
      <c r="G19" s="7">
        <v>88.76</v>
      </c>
      <c r="H19" s="8">
        <v>16</v>
      </c>
      <c r="I19" s="115"/>
      <c r="J19" s="109" t="str">
        <f>_xlfn.DISPIMG("ID_40A8C5BB9ABE40B297CECCB6703B0C27",1)</f>
        <v>=DISPIMG("ID_40A8C5BB9ABE40B297CECCB6703B0C27",1)</v>
      </c>
      <c r="K19" s="64"/>
    </row>
    <row r="20" ht="50" customHeight="1" spans="1:11">
      <c r="A20" s="3">
        <v>17</v>
      </c>
      <c r="B20" s="14">
        <v>24128286</v>
      </c>
      <c r="C20" s="30" t="s">
        <v>36</v>
      </c>
      <c r="D20" s="7">
        <v>88.66</v>
      </c>
      <c r="E20" s="8">
        <v>0</v>
      </c>
      <c r="F20" s="7">
        <v>88.66</v>
      </c>
      <c r="G20" s="7">
        <v>88.66</v>
      </c>
      <c r="H20" s="8">
        <v>17</v>
      </c>
      <c r="I20" s="113"/>
      <c r="J20" s="109" t="str">
        <f>_xlfn.DISPIMG("ID_5F992595768C4BF48B0DFABCCED29BCD",1)</f>
        <v>=DISPIMG("ID_5F992595768C4BF48B0DFABCCED29BCD",1)</v>
      </c>
      <c r="K20" s="64"/>
    </row>
    <row r="21" ht="50" customHeight="1" spans="1:11">
      <c r="A21" s="3">
        <v>18</v>
      </c>
      <c r="B21" s="4">
        <v>24128038</v>
      </c>
      <c r="C21" s="36" t="s">
        <v>37</v>
      </c>
      <c r="D21" s="6">
        <v>88.45</v>
      </c>
      <c r="E21" s="8">
        <v>0</v>
      </c>
      <c r="F21" s="6">
        <v>88.45</v>
      </c>
      <c r="G21" s="7">
        <v>88.45</v>
      </c>
      <c r="H21" s="8">
        <v>18</v>
      </c>
      <c r="I21" s="111"/>
      <c r="J21" s="109" t="str">
        <f>_xlfn.DISPIMG("ID_6C146F71ED0B4B869C61130A163BBA1F",1)</f>
        <v>=DISPIMG("ID_6C146F71ED0B4B869C61130A163BBA1F",1)</v>
      </c>
      <c r="K21" s="64"/>
    </row>
    <row r="22" ht="50" customHeight="1" spans="1:11">
      <c r="A22" s="3">
        <v>19</v>
      </c>
      <c r="B22" s="14">
        <v>24128002</v>
      </c>
      <c r="C22" s="30" t="s">
        <v>38</v>
      </c>
      <c r="D22" s="7" t="s">
        <v>328</v>
      </c>
      <c r="E22" s="8">
        <v>0</v>
      </c>
      <c r="F22" s="7">
        <v>88.33</v>
      </c>
      <c r="G22" s="7">
        <v>88.33</v>
      </c>
      <c r="H22" s="8">
        <v>19</v>
      </c>
      <c r="I22" s="113"/>
      <c r="J22" s="109" t="str">
        <f>_xlfn.DISPIMG("ID_9277338ED2BD4AAEA2199B5468575D44",1)</f>
        <v>=DISPIMG("ID_9277338ED2BD4AAEA2199B5468575D44",1)</v>
      </c>
      <c r="K22" s="64"/>
    </row>
    <row r="23" ht="50" customHeight="1" spans="1:11">
      <c r="A23" s="3">
        <v>20</v>
      </c>
      <c r="B23" s="16">
        <v>24128021</v>
      </c>
      <c r="C23" s="6" t="s">
        <v>39</v>
      </c>
      <c r="D23" s="6">
        <v>88.13</v>
      </c>
      <c r="E23" s="6">
        <v>0</v>
      </c>
      <c r="F23" s="6">
        <v>88.13</v>
      </c>
      <c r="G23" s="7">
        <v>88.13</v>
      </c>
      <c r="H23" s="8">
        <v>20</v>
      </c>
      <c r="I23" s="114"/>
      <c r="J23" s="109" t="str">
        <f>_xlfn.DISPIMG("ID_D481CB8B46484EECAD4A8A38DA7BC400",1)</f>
        <v>=DISPIMG("ID_D481CB8B46484EECAD4A8A38DA7BC400",1)</v>
      </c>
      <c r="K23" s="64"/>
    </row>
    <row r="24" ht="50" customHeight="1" spans="1:11">
      <c r="A24" s="3">
        <v>21</v>
      </c>
      <c r="B24" s="4">
        <v>24128131</v>
      </c>
      <c r="C24" s="36" t="s">
        <v>40</v>
      </c>
      <c r="D24" s="6">
        <v>87.91</v>
      </c>
      <c r="E24" s="6">
        <v>0</v>
      </c>
      <c r="F24" s="6">
        <v>87.91</v>
      </c>
      <c r="G24" s="7">
        <v>87.91</v>
      </c>
      <c r="H24" s="8">
        <v>21</v>
      </c>
      <c r="I24" s="114"/>
      <c r="J24" s="109" t="str">
        <f>_xlfn.DISPIMG("ID_FCE02AE9EDFC426BA42AB05084BF716F",1)</f>
        <v>=DISPIMG("ID_FCE02AE9EDFC426BA42AB05084BF716F",1)</v>
      </c>
      <c r="K24" s="64"/>
    </row>
    <row r="25" ht="50" customHeight="1" spans="1:11">
      <c r="A25" s="3">
        <v>22</v>
      </c>
      <c r="B25" s="9">
        <v>24128142</v>
      </c>
      <c r="C25" s="3" t="s">
        <v>41</v>
      </c>
      <c r="D25" s="7">
        <v>83.89</v>
      </c>
      <c r="E25" s="7">
        <v>4</v>
      </c>
      <c r="F25" s="7">
        <v>87.89</v>
      </c>
      <c r="G25" s="7">
        <v>87.89</v>
      </c>
      <c r="H25" s="8">
        <v>22</v>
      </c>
      <c r="I25" s="113" t="s">
        <v>329</v>
      </c>
      <c r="J25" s="109" t="str">
        <f>_xlfn.DISPIMG("ID_5AE41E64C6FF4F178EF11C85750F9388",1)</f>
        <v>=DISPIMG("ID_5AE41E64C6FF4F178EF11C85750F9388",1)</v>
      </c>
      <c r="K25" s="64"/>
    </row>
    <row r="26" ht="50" customHeight="1" spans="1:11">
      <c r="A26" s="3">
        <v>23</v>
      </c>
      <c r="B26" s="11">
        <v>24128072</v>
      </c>
      <c r="C26" s="35" t="s">
        <v>30</v>
      </c>
      <c r="D26" s="6">
        <v>87.61</v>
      </c>
      <c r="E26" s="6">
        <v>0</v>
      </c>
      <c r="F26" s="6">
        <v>87.61</v>
      </c>
      <c r="G26" s="7">
        <v>87.61</v>
      </c>
      <c r="H26" s="8">
        <v>23</v>
      </c>
      <c r="I26" s="114"/>
      <c r="J26" s="109" t="str">
        <f>_xlfn.DISPIMG("ID_F99132D6701C4FB49396E89D7C5B7E9D",1)</f>
        <v>=DISPIMG("ID_F99132D6701C4FB49396E89D7C5B7E9D",1)</v>
      </c>
      <c r="K26" s="64"/>
    </row>
    <row r="27" ht="50" customHeight="1" spans="1:11">
      <c r="A27" s="3">
        <v>24</v>
      </c>
      <c r="B27" s="11">
        <v>24128148</v>
      </c>
      <c r="C27" s="34" t="s">
        <v>42</v>
      </c>
      <c r="D27" s="6">
        <v>87.55</v>
      </c>
      <c r="E27" s="8">
        <v>0</v>
      </c>
      <c r="F27" s="6">
        <v>87.55</v>
      </c>
      <c r="G27" s="7">
        <v>87.55</v>
      </c>
      <c r="H27" s="8">
        <v>24</v>
      </c>
      <c r="I27" s="114"/>
      <c r="J27" s="109" t="str">
        <f>_xlfn.DISPIMG("ID_C71DDD447C8F4E8F888CC657CD046240",1)</f>
        <v>=DISPIMG("ID_C71DDD447C8F4E8F888CC657CD046240",1)</v>
      </c>
      <c r="K27" s="64"/>
    </row>
    <row r="28" ht="50" customHeight="1" spans="1:11">
      <c r="A28" s="3">
        <v>25</v>
      </c>
      <c r="B28" s="4">
        <v>24128120</v>
      </c>
      <c r="C28" s="36" t="s">
        <v>44</v>
      </c>
      <c r="D28" s="6">
        <v>87.32</v>
      </c>
      <c r="E28" s="6">
        <v>0</v>
      </c>
      <c r="F28" s="6">
        <v>87.32</v>
      </c>
      <c r="G28" s="7">
        <v>87.32</v>
      </c>
      <c r="H28" s="8">
        <v>25</v>
      </c>
      <c r="I28" s="108"/>
      <c r="J28" s="109" t="str">
        <f>_xlfn.DISPIMG("ID_A8F67C6F4E084EA0A4D03C92EA4975D4",1)</f>
        <v>=DISPIMG("ID_A8F67C6F4E084EA0A4D03C92EA4975D4",1)</v>
      </c>
      <c r="K28" s="64"/>
    </row>
    <row r="29" ht="50" customHeight="1" spans="1:11">
      <c r="A29" s="3">
        <v>26</v>
      </c>
      <c r="B29" s="9">
        <v>24128139</v>
      </c>
      <c r="C29" s="105" t="s">
        <v>47</v>
      </c>
      <c r="D29" s="8">
        <v>87</v>
      </c>
      <c r="E29" s="8">
        <v>0</v>
      </c>
      <c r="F29" s="7">
        <v>87</v>
      </c>
      <c r="G29" s="7">
        <v>87</v>
      </c>
      <c r="H29" s="8">
        <v>26</v>
      </c>
      <c r="I29" s="112"/>
      <c r="J29" s="109" t="str">
        <f>_xlfn.DISPIMG("ID_ECD8B8A21C684F569BA00E364E81C1CF",1)</f>
        <v>=DISPIMG("ID_ECD8B8A21C684F569BA00E364E81C1CF",1)</v>
      </c>
      <c r="K29" s="64"/>
    </row>
    <row r="30" ht="50" customHeight="1" spans="1:11">
      <c r="A30" s="3">
        <v>27</v>
      </c>
      <c r="B30" s="9">
        <v>24128047</v>
      </c>
      <c r="C30" s="105" t="s">
        <v>46</v>
      </c>
      <c r="D30" s="8">
        <v>86.82</v>
      </c>
      <c r="E30" s="8">
        <v>0</v>
      </c>
      <c r="F30" s="7">
        <v>86.82</v>
      </c>
      <c r="G30" s="7">
        <v>86.82</v>
      </c>
      <c r="H30" s="8">
        <v>27</v>
      </c>
      <c r="I30" s="112"/>
      <c r="J30" s="109" t="str">
        <f>_xlfn.DISPIMG("ID_A48703681C7F49A7B541B1DAC38878FF",1)</f>
        <v>=DISPIMG("ID_A48703681C7F49A7B541B1DAC38878FF",1)</v>
      </c>
      <c r="K30" s="64"/>
    </row>
    <row r="31" ht="50" customHeight="1" spans="1:11">
      <c r="A31" s="3">
        <v>28</v>
      </c>
      <c r="B31" s="9">
        <v>24128009</v>
      </c>
      <c r="C31" s="105" t="s">
        <v>49</v>
      </c>
      <c r="D31" s="8">
        <v>86.74</v>
      </c>
      <c r="E31" s="8">
        <v>0</v>
      </c>
      <c r="F31" s="7">
        <v>86.74</v>
      </c>
      <c r="G31" s="7">
        <v>86.74</v>
      </c>
      <c r="H31" s="8">
        <v>28</v>
      </c>
      <c r="I31" s="113"/>
      <c r="J31" s="109" t="str">
        <f>_xlfn.DISPIMG("ID_57B130E7C35042A1AA844A4A19758766",1)</f>
        <v>=DISPIMG("ID_57B130E7C35042A1AA844A4A19758766",1)</v>
      </c>
      <c r="K31" s="64"/>
    </row>
    <row r="32" ht="50" customHeight="1" spans="1:11">
      <c r="A32" s="3">
        <v>29</v>
      </c>
      <c r="B32" s="22">
        <v>24128028</v>
      </c>
      <c r="C32" s="8" t="s">
        <v>50</v>
      </c>
      <c r="D32" s="8">
        <v>86.62</v>
      </c>
      <c r="E32" s="8">
        <v>0</v>
      </c>
      <c r="F32" s="7">
        <v>86.62</v>
      </c>
      <c r="G32" s="7">
        <v>86.62</v>
      </c>
      <c r="H32" s="8">
        <v>29</v>
      </c>
      <c r="I32" s="115"/>
      <c r="J32" s="109" t="str">
        <f>_xlfn.DISPIMG("ID_D131A1DA6C3949EB9DAA877C8B702E91",1)</f>
        <v>=DISPIMG("ID_D131A1DA6C3949EB9DAA877C8B702E91",1)</v>
      </c>
      <c r="K32" s="64"/>
    </row>
    <row r="33" ht="50" customHeight="1" spans="1:11">
      <c r="A33" s="3">
        <v>30</v>
      </c>
      <c r="B33" s="4">
        <v>24128075</v>
      </c>
      <c r="C33" s="36" t="s">
        <v>51</v>
      </c>
      <c r="D33" s="6">
        <v>86.52</v>
      </c>
      <c r="E33" s="8">
        <v>0</v>
      </c>
      <c r="F33" s="6">
        <v>86.52</v>
      </c>
      <c r="G33" s="7">
        <v>86.52</v>
      </c>
      <c r="H33" s="8">
        <v>30</v>
      </c>
      <c r="I33" s="114"/>
      <c r="J33" s="109" t="str">
        <f>_xlfn.DISPIMG("ID_7BDC4C974A4240CF92CFBEA0B4A4F3DD",1)</f>
        <v>=DISPIMG("ID_7BDC4C974A4240CF92CFBEA0B4A4F3DD",1)</v>
      </c>
      <c r="K33" s="64"/>
    </row>
    <row r="34" ht="50" customHeight="1" spans="1:11">
      <c r="A34" s="3">
        <v>31</v>
      </c>
      <c r="B34" s="11">
        <v>24128040</v>
      </c>
      <c r="C34" s="34" t="s">
        <v>52</v>
      </c>
      <c r="D34" s="6">
        <v>86.37</v>
      </c>
      <c r="E34" s="8">
        <v>0</v>
      </c>
      <c r="F34" s="6">
        <v>86.37</v>
      </c>
      <c r="G34" s="7">
        <v>86.37</v>
      </c>
      <c r="H34" s="8">
        <v>31</v>
      </c>
      <c r="I34" s="114"/>
      <c r="J34" s="109" t="str">
        <f>_xlfn.DISPIMG("ID_77944B60967A4AC689B554DA20FE8B1D",1)</f>
        <v>=DISPIMG("ID_77944B60967A4AC689B554DA20FE8B1D",1)</v>
      </c>
      <c r="K34" s="64"/>
    </row>
    <row r="35" ht="50" customHeight="1" spans="1:11">
      <c r="A35" s="3">
        <v>32</v>
      </c>
      <c r="B35" s="16">
        <v>24128175</v>
      </c>
      <c r="C35" s="16" t="s">
        <v>54</v>
      </c>
      <c r="D35" s="6">
        <v>85.97</v>
      </c>
      <c r="E35" s="6">
        <v>0</v>
      </c>
      <c r="F35" s="6">
        <v>85.97</v>
      </c>
      <c r="G35" s="7">
        <v>85.97</v>
      </c>
      <c r="H35" s="8">
        <v>32</v>
      </c>
      <c r="I35" s="111"/>
      <c r="J35" s="109" t="str">
        <f>_xlfn.DISPIMG("ID_78C8204550324563BA353C3C271C7987",1)</f>
        <v>=DISPIMG("ID_78C8204550324563BA353C3C271C7987",1)</v>
      </c>
      <c r="K35" s="64"/>
    </row>
    <row r="36" ht="50" customHeight="1" spans="1:11">
      <c r="A36" s="3">
        <v>33</v>
      </c>
      <c r="B36" s="4">
        <v>24128160</v>
      </c>
      <c r="C36" s="36" t="s">
        <v>43</v>
      </c>
      <c r="D36" s="6">
        <v>85.67</v>
      </c>
      <c r="E36" s="8">
        <v>0</v>
      </c>
      <c r="F36" s="6">
        <v>85.67</v>
      </c>
      <c r="G36" s="7">
        <v>85.67</v>
      </c>
      <c r="H36" s="8">
        <v>33</v>
      </c>
      <c r="I36" s="114"/>
      <c r="J36" s="109" t="str">
        <f>_xlfn.DISPIMG("ID_B1C51C94C7C14FC2BAD659025A6444A0",1)</f>
        <v>=DISPIMG("ID_B1C51C94C7C14FC2BAD659025A6444A0",1)</v>
      </c>
      <c r="K36" s="64"/>
    </row>
    <row r="37" ht="50" customHeight="1" spans="1:11">
      <c r="A37" s="3">
        <v>34</v>
      </c>
      <c r="B37" s="9">
        <v>24128091</v>
      </c>
      <c r="C37" s="105" t="s">
        <v>60</v>
      </c>
      <c r="D37" s="8">
        <v>85.48</v>
      </c>
      <c r="E37" s="8">
        <v>0</v>
      </c>
      <c r="F37" s="7">
        <v>85.48</v>
      </c>
      <c r="G37" s="7">
        <v>85.48</v>
      </c>
      <c r="H37" s="8">
        <v>34</v>
      </c>
      <c r="I37" s="113"/>
      <c r="J37" s="109" t="str">
        <f>_xlfn.DISPIMG("ID_BEF08AF4B2B34C1782923A0915D1CF8F",1)</f>
        <v>=DISPIMG("ID_BEF08AF4B2B34C1782923A0915D1CF8F",1)</v>
      </c>
      <c r="K37" s="64"/>
    </row>
    <row r="38" ht="50" customHeight="1" spans="1:11">
      <c r="A38" s="3">
        <v>35</v>
      </c>
      <c r="B38" s="11">
        <v>24128042</v>
      </c>
      <c r="C38" s="34" t="s">
        <v>63</v>
      </c>
      <c r="D38" s="6">
        <v>85.3</v>
      </c>
      <c r="E38" s="8">
        <v>0</v>
      </c>
      <c r="F38" s="6">
        <v>85.3</v>
      </c>
      <c r="G38" s="7">
        <v>85.3</v>
      </c>
      <c r="H38" s="8">
        <v>35</v>
      </c>
      <c r="I38" s="114"/>
      <c r="J38" s="109" t="str">
        <f>_xlfn.DISPIMG("ID_EA53E8E32E3642829106A46856A6CE65",1)</f>
        <v>=DISPIMG("ID_EA53E8E32E3642829106A46856A6CE65",1)</v>
      </c>
      <c r="K38" s="64"/>
    </row>
    <row r="39" ht="50" customHeight="1" spans="1:11">
      <c r="A39" s="3">
        <v>36</v>
      </c>
      <c r="B39" s="11">
        <v>24128024</v>
      </c>
      <c r="C39" s="11" t="s">
        <v>45</v>
      </c>
      <c r="D39" s="7">
        <v>85.14</v>
      </c>
      <c r="E39" s="7">
        <v>0</v>
      </c>
      <c r="F39" s="7">
        <v>85.14</v>
      </c>
      <c r="G39" s="7">
        <v>85.14</v>
      </c>
      <c r="H39" s="8">
        <v>36</v>
      </c>
      <c r="I39" s="112"/>
      <c r="J39" s="109" t="str">
        <f>_xlfn.DISPIMG("ID_B668CF0AD2D841E295A1096E7E486B2A",1)</f>
        <v>=DISPIMG("ID_B668CF0AD2D841E295A1096E7E486B2A",1)</v>
      </c>
      <c r="K39" s="64"/>
    </row>
    <row r="40" ht="50" customHeight="1" spans="1:11">
      <c r="A40" s="3">
        <v>37</v>
      </c>
      <c r="B40" s="11">
        <v>24128051</v>
      </c>
      <c r="C40" s="35" t="s">
        <v>48</v>
      </c>
      <c r="D40" s="6">
        <v>85.1</v>
      </c>
      <c r="E40" s="6">
        <v>0</v>
      </c>
      <c r="F40" s="6">
        <v>85.1</v>
      </c>
      <c r="G40" s="7">
        <v>85.1</v>
      </c>
      <c r="H40" s="8">
        <v>37</v>
      </c>
      <c r="I40" s="114"/>
      <c r="J40" s="109" t="str">
        <f>_xlfn.DISPIMG("ID_89D03CC8DB6F4FCE9ADA59B8EF1F3D42",1)</f>
        <v>=DISPIMG("ID_89D03CC8DB6F4FCE9ADA59B8EF1F3D42",1)</v>
      </c>
      <c r="K40" s="64"/>
    </row>
    <row r="41" ht="50" customHeight="1" spans="1:11">
      <c r="A41" s="3">
        <v>38</v>
      </c>
      <c r="B41" s="4">
        <v>24128046</v>
      </c>
      <c r="C41" s="37" t="s">
        <v>65</v>
      </c>
      <c r="D41" s="20">
        <v>85.06</v>
      </c>
      <c r="E41" s="8">
        <v>0</v>
      </c>
      <c r="F41" s="20">
        <v>85.06</v>
      </c>
      <c r="G41" s="7">
        <v>85.06</v>
      </c>
      <c r="H41" s="8">
        <v>38</v>
      </c>
      <c r="I41" s="108"/>
      <c r="J41" s="109" t="str">
        <f>_xlfn.DISPIMG("ID_7C4543DF453D4B6288E3BB52FC801D79",1)</f>
        <v>=DISPIMG("ID_7C4543DF453D4B6288E3BB52FC801D79",1)</v>
      </c>
      <c r="K41" s="64"/>
    </row>
    <row r="42" ht="50" customHeight="1" spans="1:11">
      <c r="A42" s="3">
        <v>39</v>
      </c>
      <c r="B42" s="9">
        <v>24128087</v>
      </c>
      <c r="C42" s="105" t="s">
        <v>66</v>
      </c>
      <c r="D42" s="8">
        <v>84.8</v>
      </c>
      <c r="E42" s="8">
        <v>0</v>
      </c>
      <c r="F42" s="7">
        <v>84.8</v>
      </c>
      <c r="G42" s="7">
        <v>84.8</v>
      </c>
      <c r="H42" s="8">
        <v>39</v>
      </c>
      <c r="I42" s="113"/>
      <c r="J42" s="109" t="str">
        <f>_xlfn.DISPIMG("ID_E851D4B6750E498AAB47057CED3A57BD",1)</f>
        <v>=DISPIMG("ID_E851D4B6750E498AAB47057CED3A57BD",1)</v>
      </c>
      <c r="K42" s="64"/>
    </row>
    <row r="43" ht="50" customHeight="1" spans="1:11">
      <c r="A43" s="3">
        <v>40</v>
      </c>
      <c r="B43" s="11">
        <v>24128004</v>
      </c>
      <c r="C43" s="34" t="s">
        <v>55</v>
      </c>
      <c r="D43" s="6">
        <v>84.76</v>
      </c>
      <c r="E43" s="8">
        <v>0</v>
      </c>
      <c r="F43" s="6">
        <v>84.76</v>
      </c>
      <c r="G43" s="7">
        <v>84.76</v>
      </c>
      <c r="H43" s="8">
        <v>40</v>
      </c>
      <c r="I43" s="114"/>
      <c r="J43" s="109" t="str">
        <f>_xlfn.DISPIMG("ID_2A1C822A1F2D4DAE942B69E1A221111A",1)</f>
        <v>=DISPIMG("ID_2A1C822A1F2D4DAE942B69E1A221111A",1)</v>
      </c>
      <c r="K43" s="64"/>
    </row>
    <row r="44" ht="50" customHeight="1" spans="1:11">
      <c r="A44" s="3">
        <v>41</v>
      </c>
      <c r="B44" s="14">
        <v>24128145</v>
      </c>
      <c r="C44" s="30" t="s">
        <v>56</v>
      </c>
      <c r="D44" s="7">
        <v>84.74</v>
      </c>
      <c r="E44" s="8">
        <v>0</v>
      </c>
      <c r="F44" s="7">
        <v>84.74</v>
      </c>
      <c r="G44" s="7">
        <v>84.74</v>
      </c>
      <c r="H44" s="8">
        <v>41</v>
      </c>
      <c r="I44" s="112"/>
      <c r="J44" s="109" t="str">
        <f>_xlfn.DISPIMG("ID_8AAB11D016F241EBBA840E1519C0BBD9",1)</f>
        <v>=DISPIMG("ID_8AAB11D016F241EBBA840E1519C0BBD9",1)</v>
      </c>
      <c r="K44" s="64"/>
    </row>
    <row r="45" ht="50" customHeight="1" spans="1:11">
      <c r="A45" s="3">
        <v>42</v>
      </c>
      <c r="B45" s="11">
        <v>24128015</v>
      </c>
      <c r="C45" s="34" t="s">
        <v>62</v>
      </c>
      <c r="D45" s="6">
        <v>84.6</v>
      </c>
      <c r="E45" s="8">
        <v>0</v>
      </c>
      <c r="F45" s="6">
        <v>84.6</v>
      </c>
      <c r="G45" s="7">
        <v>84.6</v>
      </c>
      <c r="H45" s="8">
        <v>42</v>
      </c>
      <c r="I45" s="111"/>
      <c r="J45" s="109" t="str">
        <f>_xlfn.DISPIMG("ID_9FB2A33AC96443CC978576D14DB6BCDB",1)</f>
        <v>=DISPIMG("ID_9FB2A33AC96443CC978576D14DB6BCDB",1)</v>
      </c>
      <c r="K45" s="64"/>
    </row>
    <row r="46" ht="50" customHeight="1" spans="1:11">
      <c r="A46" s="3">
        <v>43</v>
      </c>
      <c r="B46" s="11">
        <v>24128062</v>
      </c>
      <c r="C46" s="11" t="s">
        <v>64</v>
      </c>
      <c r="D46" s="6">
        <v>84.54</v>
      </c>
      <c r="E46" s="8">
        <v>0</v>
      </c>
      <c r="F46" s="6">
        <v>84.54</v>
      </c>
      <c r="G46" s="7">
        <v>84.54</v>
      </c>
      <c r="H46" s="8">
        <v>43</v>
      </c>
      <c r="I46" s="114"/>
      <c r="J46" s="109" t="str">
        <f>_xlfn.DISPIMG("ID_278CBF5097264C31B291A27804F2BDBE",1)</f>
        <v>=DISPIMG("ID_278CBF5097264C31B291A27804F2BDBE",1)</v>
      </c>
      <c r="K46" s="64"/>
    </row>
    <row r="47" ht="50" customHeight="1" spans="1:11">
      <c r="A47" s="3">
        <v>44</v>
      </c>
      <c r="B47" s="14">
        <v>24128112</v>
      </c>
      <c r="C47" s="30" t="s">
        <v>71</v>
      </c>
      <c r="D47" s="7">
        <v>84.47</v>
      </c>
      <c r="E47" s="8">
        <v>0</v>
      </c>
      <c r="F47" s="7">
        <v>84.47</v>
      </c>
      <c r="G47" s="7">
        <v>84.47</v>
      </c>
      <c r="H47" s="8">
        <v>44</v>
      </c>
      <c r="I47" s="113"/>
      <c r="J47" s="109" t="str">
        <f>_xlfn.DISPIMG("ID_B919E5BDAC7C4279A6E898E88C592BFB",1)</f>
        <v>=DISPIMG("ID_B919E5BDAC7C4279A6E898E88C592BFB",1)</v>
      </c>
      <c r="K47" s="64"/>
    </row>
    <row r="48" ht="50" customHeight="1" spans="1:11">
      <c r="A48" s="3">
        <v>45</v>
      </c>
      <c r="B48" s="11">
        <v>24128006</v>
      </c>
      <c r="C48" s="34" t="s">
        <v>58</v>
      </c>
      <c r="D48" s="6">
        <v>84.41</v>
      </c>
      <c r="E48" s="8">
        <v>0</v>
      </c>
      <c r="F48" s="6">
        <v>84.41</v>
      </c>
      <c r="G48" s="7">
        <v>84.41</v>
      </c>
      <c r="H48" s="8">
        <v>45</v>
      </c>
      <c r="I48" s="114"/>
      <c r="J48" s="109" t="str">
        <f>_xlfn.DISPIMG("ID_714F88182F6A4546B0114050D14B99DB",1)</f>
        <v>=DISPIMG("ID_714F88182F6A4546B0114050D14B99DB",1)</v>
      </c>
      <c r="K48" s="64"/>
    </row>
    <row r="49" ht="50" customHeight="1" spans="1:11">
      <c r="A49" s="3">
        <v>46</v>
      </c>
      <c r="B49" s="4">
        <v>24128096</v>
      </c>
      <c r="C49" s="36" t="s">
        <v>73</v>
      </c>
      <c r="D49" s="6">
        <v>84.39</v>
      </c>
      <c r="E49" s="6">
        <v>0</v>
      </c>
      <c r="F49" s="6">
        <v>84.39</v>
      </c>
      <c r="G49" s="7">
        <v>84.39</v>
      </c>
      <c r="H49" s="8">
        <v>46</v>
      </c>
      <c r="I49" s="111"/>
      <c r="J49" s="109" t="str">
        <f>_xlfn.DISPIMG("ID_B27555D315AE4EE4B3D232920D4B9D33",1)</f>
        <v>=DISPIMG("ID_B27555D315AE4EE4B3D232920D4B9D33",1)</v>
      </c>
      <c r="K49" s="64"/>
    </row>
    <row r="50" ht="50" customHeight="1" spans="1:11">
      <c r="A50" s="3">
        <v>47</v>
      </c>
      <c r="B50" s="4">
        <v>24128008</v>
      </c>
      <c r="C50" s="37" t="s">
        <v>59</v>
      </c>
      <c r="D50" s="20">
        <v>84.39</v>
      </c>
      <c r="E50" s="8">
        <v>0</v>
      </c>
      <c r="F50" s="20">
        <v>84.39</v>
      </c>
      <c r="G50" s="7">
        <v>84.39</v>
      </c>
      <c r="H50" s="8">
        <v>46</v>
      </c>
      <c r="I50" s="114"/>
      <c r="J50" s="109" t="str">
        <f>_xlfn.DISPIMG("ID_AC37597207A14D498D15859A34F4FF25",1)</f>
        <v>=DISPIMG("ID_AC37597207A14D498D15859A34F4FF25",1)</v>
      </c>
      <c r="K50" s="64"/>
    </row>
    <row r="51" ht="50" customHeight="1" spans="1:11">
      <c r="A51" s="3">
        <v>48</v>
      </c>
      <c r="B51" s="13">
        <v>24128052</v>
      </c>
      <c r="C51" s="3" t="s">
        <v>61</v>
      </c>
      <c r="D51" s="7">
        <v>84.27</v>
      </c>
      <c r="E51" s="7">
        <v>0</v>
      </c>
      <c r="F51" s="7">
        <v>84.27</v>
      </c>
      <c r="G51" s="7">
        <v>84.27</v>
      </c>
      <c r="H51" s="8">
        <v>48</v>
      </c>
      <c r="I51" s="113"/>
      <c r="J51" s="109" t="str">
        <f>_xlfn.DISPIMG("ID_C8547B6F7A2643A3A7FAF79A32D4C94C",1)</f>
        <v>=DISPIMG("ID_C8547B6F7A2643A3A7FAF79A32D4C94C",1)</v>
      </c>
      <c r="K51" s="64"/>
    </row>
    <row r="52" ht="50" customHeight="1" spans="1:11">
      <c r="A52" s="3">
        <v>49</v>
      </c>
      <c r="B52" s="14">
        <v>24128198</v>
      </c>
      <c r="C52" s="30" t="s">
        <v>78</v>
      </c>
      <c r="D52" s="7">
        <v>84.19</v>
      </c>
      <c r="E52" s="8">
        <v>0</v>
      </c>
      <c r="F52" s="7">
        <v>84.19</v>
      </c>
      <c r="G52" s="7">
        <v>84.19</v>
      </c>
      <c r="H52" s="8">
        <v>49</v>
      </c>
      <c r="I52" s="112"/>
      <c r="J52" s="109" t="str">
        <f>_xlfn.DISPIMG("ID_9299AB5C02864E91B08FC7BDE741E79F",1)</f>
        <v>=DISPIMG("ID_9299AB5C02864E91B08FC7BDE741E79F",1)</v>
      </c>
      <c r="K52" s="64"/>
    </row>
    <row r="53" ht="50" customHeight="1" spans="1:11">
      <c r="A53" s="3">
        <v>50</v>
      </c>
      <c r="B53" s="22">
        <v>24128010</v>
      </c>
      <c r="C53" s="8" t="s">
        <v>75</v>
      </c>
      <c r="D53" s="8">
        <v>84.09</v>
      </c>
      <c r="E53" s="8">
        <v>0</v>
      </c>
      <c r="F53" s="7">
        <v>84.09</v>
      </c>
      <c r="G53" s="7">
        <v>84.09</v>
      </c>
      <c r="H53" s="8">
        <v>50</v>
      </c>
      <c r="I53" s="112"/>
      <c r="J53" s="109" t="str">
        <f>_xlfn.DISPIMG("ID_71A55B816C4A41F7BC4FD9971117CBFA",1)</f>
        <v>=DISPIMG("ID_71A55B816C4A41F7BC4FD9971117CBFA",1)</v>
      </c>
      <c r="K53" s="64"/>
    </row>
    <row r="54" ht="50" customHeight="1" spans="1:11">
      <c r="A54" s="3">
        <v>51</v>
      </c>
      <c r="B54" s="14">
        <v>24128039</v>
      </c>
      <c r="C54" s="30" t="s">
        <v>70</v>
      </c>
      <c r="D54" s="7">
        <v>84.07</v>
      </c>
      <c r="E54" s="8">
        <v>0</v>
      </c>
      <c r="F54" s="7">
        <v>84.07</v>
      </c>
      <c r="G54" s="7">
        <v>84.07</v>
      </c>
      <c r="H54" s="8">
        <v>51</v>
      </c>
      <c r="I54" s="113"/>
      <c r="J54" s="109" t="str">
        <f>_xlfn.DISPIMG("ID_A9701000DB9A45399F766EEB4D65772D",1)</f>
        <v>=DISPIMG("ID_A9701000DB9A45399F766EEB4D65772D",1)</v>
      </c>
      <c r="K54" s="64"/>
    </row>
    <row r="55" ht="50" customHeight="1" spans="1:11">
      <c r="A55" s="3">
        <v>52</v>
      </c>
      <c r="B55" s="9">
        <v>24128018</v>
      </c>
      <c r="C55" s="105" t="s">
        <v>77</v>
      </c>
      <c r="D55" s="8">
        <v>84.06</v>
      </c>
      <c r="E55" s="8">
        <v>0</v>
      </c>
      <c r="F55" s="7">
        <v>84.06</v>
      </c>
      <c r="G55" s="7">
        <v>84.06</v>
      </c>
      <c r="H55" s="8">
        <v>52</v>
      </c>
      <c r="I55" s="113"/>
      <c r="J55" s="109" t="str">
        <f>_xlfn.DISPIMG("ID_433814A45CD24F3BA42ECCEA3DCFEF5A",1)</f>
        <v>=DISPIMG("ID_433814A45CD24F3BA42ECCEA3DCFEF5A",1)</v>
      </c>
      <c r="K55" s="64"/>
    </row>
    <row r="56" ht="50" customHeight="1" spans="1:11">
      <c r="A56" s="3">
        <v>53</v>
      </c>
      <c r="B56" s="24">
        <v>24128167</v>
      </c>
      <c r="C56" s="106" t="s">
        <v>53</v>
      </c>
      <c r="D56" s="20" t="s">
        <v>330</v>
      </c>
      <c r="E56" s="8">
        <v>0</v>
      </c>
      <c r="F56" s="20">
        <v>84.03</v>
      </c>
      <c r="G56" s="7">
        <v>84.03</v>
      </c>
      <c r="H56" s="8">
        <v>53</v>
      </c>
      <c r="I56" s="114"/>
      <c r="J56" s="109" t="str">
        <f>_xlfn.DISPIMG("ID_DD88AC00921840ADB31B16A1534E1964",1)</f>
        <v>=DISPIMG("ID_DD88AC00921840ADB31B16A1534E1964",1)</v>
      </c>
      <c r="K56" s="64"/>
    </row>
    <row r="57" ht="50" customHeight="1" spans="1:11">
      <c r="A57" s="3">
        <v>54</v>
      </c>
      <c r="B57" s="14">
        <v>24128026</v>
      </c>
      <c r="C57" s="30" t="s">
        <v>57</v>
      </c>
      <c r="D57" s="7">
        <v>83.97</v>
      </c>
      <c r="E57" s="8">
        <v>0</v>
      </c>
      <c r="F57" s="7">
        <v>83.97</v>
      </c>
      <c r="G57" s="7">
        <v>83.97</v>
      </c>
      <c r="H57" s="8">
        <v>54</v>
      </c>
      <c r="I57" s="113"/>
      <c r="J57" s="109" t="str">
        <f>_xlfn.DISPIMG("ID_6E5E51BCDDBA44DC840FB2B7780E5F86",1)</f>
        <v>=DISPIMG("ID_6E5E51BCDDBA44DC840FB2B7780E5F86",1)</v>
      </c>
      <c r="K57" s="64"/>
    </row>
    <row r="58" ht="50" customHeight="1" spans="1:11">
      <c r="A58" s="3">
        <v>55</v>
      </c>
      <c r="B58" s="11">
        <v>24128089</v>
      </c>
      <c r="C58" s="34" t="s">
        <v>81</v>
      </c>
      <c r="D58" s="6">
        <v>83.79</v>
      </c>
      <c r="E58" s="8">
        <v>0</v>
      </c>
      <c r="F58" s="6">
        <v>83.79</v>
      </c>
      <c r="G58" s="7">
        <v>83.79</v>
      </c>
      <c r="H58" s="8">
        <v>55</v>
      </c>
      <c r="I58" s="114"/>
      <c r="J58" s="109" t="str">
        <f>_xlfn.DISPIMG("ID_2A4776882ABD464BBBB02DEA8D3D204F",1)</f>
        <v>=DISPIMG("ID_2A4776882ABD464BBBB02DEA8D3D204F",1)</v>
      </c>
      <c r="K58" s="64"/>
    </row>
    <row r="59" ht="50" customHeight="1" spans="1:11">
      <c r="A59" s="3">
        <v>56</v>
      </c>
      <c r="B59" s="14">
        <v>24128134</v>
      </c>
      <c r="C59" s="30" t="s">
        <v>74</v>
      </c>
      <c r="D59" s="7">
        <v>83.53</v>
      </c>
      <c r="E59" s="8">
        <v>0</v>
      </c>
      <c r="F59" s="7">
        <v>83.53</v>
      </c>
      <c r="G59" s="7">
        <v>83.53</v>
      </c>
      <c r="H59" s="8">
        <v>56</v>
      </c>
      <c r="I59" s="112"/>
      <c r="J59" s="109" t="str">
        <f>_xlfn.DISPIMG("ID_79AE01145A8C4FFDA4FB2082264D5EF0",1)</f>
        <v>=DISPIMG("ID_79AE01145A8C4FFDA4FB2082264D5EF0",1)</v>
      </c>
      <c r="K59" s="64"/>
    </row>
    <row r="60" ht="50" customHeight="1" spans="1:11">
      <c r="A60" s="3">
        <v>57</v>
      </c>
      <c r="B60" s="16">
        <v>24128012</v>
      </c>
      <c r="C60" s="20" t="s">
        <v>68</v>
      </c>
      <c r="D60" s="26">
        <v>83.4</v>
      </c>
      <c r="E60" s="6">
        <v>0</v>
      </c>
      <c r="F60" s="6">
        <v>83.4</v>
      </c>
      <c r="G60" s="7">
        <v>83.4</v>
      </c>
      <c r="H60" s="8">
        <v>57</v>
      </c>
      <c r="I60" s="111"/>
      <c r="J60" s="109" t="str">
        <f>_xlfn.DISPIMG("ID_E41B9539B4CB4B929699E2D23758E050",1)</f>
        <v>=DISPIMG("ID_E41B9539B4CB4B929699E2D23758E050",1)</v>
      </c>
      <c r="K60" s="64"/>
    </row>
    <row r="61" ht="50" customHeight="1" spans="1:11">
      <c r="A61" s="3">
        <v>58</v>
      </c>
      <c r="B61" s="11">
        <v>24128031</v>
      </c>
      <c r="C61" s="11" t="s">
        <v>84</v>
      </c>
      <c r="D61" s="7">
        <v>83.3</v>
      </c>
      <c r="E61" s="7">
        <v>0</v>
      </c>
      <c r="F61" s="7">
        <v>83.3</v>
      </c>
      <c r="G61" s="7">
        <v>83.3</v>
      </c>
      <c r="H61" s="8">
        <v>58</v>
      </c>
      <c r="I61" s="112"/>
      <c r="J61" s="109" t="str">
        <f>_xlfn.DISPIMG("ID_2F3FD8E4A00F432ABC2AA9659ACD0CC3",1)</f>
        <v>=DISPIMG("ID_2F3FD8E4A00F432ABC2AA9659ACD0CC3",1)</v>
      </c>
      <c r="K61" s="64"/>
    </row>
    <row r="62" ht="50" customHeight="1" spans="1:11">
      <c r="A62" s="3">
        <v>59</v>
      </c>
      <c r="B62" s="11">
        <v>24128084</v>
      </c>
      <c r="C62" s="34" t="s">
        <v>79</v>
      </c>
      <c r="D62" s="6">
        <v>83.3</v>
      </c>
      <c r="E62" s="8">
        <v>0</v>
      </c>
      <c r="F62" s="6">
        <v>83.3</v>
      </c>
      <c r="G62" s="7">
        <v>83.3</v>
      </c>
      <c r="H62" s="8">
        <v>58</v>
      </c>
      <c r="I62" s="114"/>
      <c r="J62" s="109" t="str">
        <f>_xlfn.DISPIMG("ID_30A3DBBF10074B50B8F4F6D414DF1619",1)</f>
        <v>=DISPIMG("ID_30A3DBBF10074B50B8F4F6D414DF1619",1)</v>
      </c>
      <c r="K62" s="64"/>
    </row>
    <row r="63" ht="50" customHeight="1" spans="1:11">
      <c r="A63" s="3">
        <v>60</v>
      </c>
      <c r="B63" s="8">
        <v>24128076</v>
      </c>
      <c r="C63" s="7" t="s">
        <v>67</v>
      </c>
      <c r="D63" s="7">
        <v>83.2</v>
      </c>
      <c r="E63" s="7">
        <v>0</v>
      </c>
      <c r="F63" s="7">
        <v>83.2</v>
      </c>
      <c r="G63" s="7">
        <v>83.2</v>
      </c>
      <c r="H63" s="8">
        <v>60</v>
      </c>
      <c r="I63" s="112"/>
      <c r="J63" s="109" t="str">
        <f>_xlfn.DISPIMG("ID_C9D650E5064B4438B18509E42B2072F1",1)</f>
        <v>=DISPIMG("ID_C9D650E5064B4438B18509E42B2072F1",1)</v>
      </c>
      <c r="K63" s="64"/>
    </row>
    <row r="64" ht="50" customHeight="1" spans="1:11">
      <c r="A64" s="3">
        <v>61</v>
      </c>
      <c r="B64" s="13">
        <v>24128093</v>
      </c>
      <c r="C64" s="3" t="s">
        <v>87</v>
      </c>
      <c r="D64" s="7">
        <v>83.18</v>
      </c>
      <c r="E64" s="7">
        <v>0</v>
      </c>
      <c r="F64" s="7">
        <v>83.18</v>
      </c>
      <c r="G64" s="7">
        <v>83.18</v>
      </c>
      <c r="H64" s="8">
        <v>61</v>
      </c>
      <c r="I64" s="112"/>
      <c r="J64" s="109" t="str">
        <f>_xlfn.DISPIMG("ID_99A5ABD45CA549749D0CE598F6D527AC",1)</f>
        <v>=DISPIMG("ID_99A5ABD45CA549749D0CE598F6D527AC",1)</v>
      </c>
      <c r="K64" s="64"/>
    </row>
    <row r="65" ht="50" customHeight="1" spans="1:11">
      <c r="A65" s="3">
        <v>62</v>
      </c>
      <c r="B65" s="4">
        <v>24128029</v>
      </c>
      <c r="C65" s="36" t="s">
        <v>82</v>
      </c>
      <c r="D65" s="6">
        <v>83.18</v>
      </c>
      <c r="E65" s="6">
        <v>0</v>
      </c>
      <c r="F65" s="6">
        <v>83.18</v>
      </c>
      <c r="G65" s="7">
        <v>83.18</v>
      </c>
      <c r="H65" s="8">
        <v>61</v>
      </c>
      <c r="I65" s="111"/>
      <c r="J65" s="69" t="str">
        <f>_xlfn.DISPIMG("ID_ADE4A1D22D6B4E64AE2BEF4ECAAF559D",1)</f>
        <v>=DISPIMG("ID_ADE4A1D22D6B4E64AE2BEF4ECAAF559D",1)</v>
      </c>
      <c r="K65" s="64"/>
    </row>
    <row r="66" ht="50" customHeight="1" spans="1:11">
      <c r="A66" s="3">
        <v>63</v>
      </c>
      <c r="B66" s="4">
        <v>24128033</v>
      </c>
      <c r="C66" s="37" t="s">
        <v>88</v>
      </c>
      <c r="D66" s="20">
        <v>83.12</v>
      </c>
      <c r="E66" s="8">
        <v>0</v>
      </c>
      <c r="F66" s="20">
        <v>83.12</v>
      </c>
      <c r="G66" s="7">
        <v>83.12</v>
      </c>
      <c r="H66" s="8">
        <v>63</v>
      </c>
      <c r="I66" s="114"/>
      <c r="J66" s="109" t="str">
        <f>_xlfn.DISPIMG("ID_E5458BCF50934D0F9C9307D697E5FE52",1)</f>
        <v>=DISPIMG("ID_E5458BCF50934D0F9C9307D697E5FE52",1)</v>
      </c>
      <c r="K66" s="64"/>
    </row>
    <row r="67" ht="50" customHeight="1" spans="1:11">
      <c r="A67" s="3">
        <v>64</v>
      </c>
      <c r="B67" s="13">
        <v>24128203</v>
      </c>
      <c r="C67" s="3" t="s">
        <v>90</v>
      </c>
      <c r="D67" s="7">
        <v>79.1</v>
      </c>
      <c r="E67" s="7">
        <v>4</v>
      </c>
      <c r="F67" s="7">
        <v>83.1</v>
      </c>
      <c r="G67" s="7">
        <v>83.1</v>
      </c>
      <c r="H67" s="8">
        <v>64</v>
      </c>
      <c r="I67" s="113" t="s">
        <v>331</v>
      </c>
      <c r="J67" s="109" t="str">
        <f>_xlfn.DISPIMG("ID_F923549AF8DF4B3E953BE0605611CCF9",1)</f>
        <v>=DISPIMG("ID_F923549AF8DF4B3E953BE0605611CCF9",1)</v>
      </c>
      <c r="K67" s="64"/>
    </row>
    <row r="68" ht="50" customHeight="1" spans="1:11">
      <c r="A68" s="3">
        <v>65</v>
      </c>
      <c r="B68" s="14">
        <v>24128078</v>
      </c>
      <c r="C68" s="30" t="s">
        <v>91</v>
      </c>
      <c r="D68" s="7">
        <v>83.02</v>
      </c>
      <c r="E68" s="8">
        <v>0</v>
      </c>
      <c r="F68" s="7">
        <v>83.02</v>
      </c>
      <c r="G68" s="7">
        <v>83.02</v>
      </c>
      <c r="H68" s="8">
        <v>65</v>
      </c>
      <c r="I68" s="113"/>
      <c r="J68" s="109" t="str">
        <f>_xlfn.DISPIMG("ID_3B784840B6A5406BAFD2FE6722CC79FC",1)</f>
        <v>=DISPIMG("ID_3B784840B6A5406BAFD2FE6722CC79FC",1)</v>
      </c>
      <c r="K68" s="64"/>
    </row>
    <row r="69" ht="50" customHeight="1" spans="1:11">
      <c r="A69" s="3">
        <v>66</v>
      </c>
      <c r="B69" s="4">
        <v>24128054</v>
      </c>
      <c r="C69" s="35" t="s">
        <v>76</v>
      </c>
      <c r="D69" s="6">
        <v>82.94</v>
      </c>
      <c r="E69" s="8">
        <v>0</v>
      </c>
      <c r="F69" s="6">
        <v>82.94</v>
      </c>
      <c r="G69" s="7">
        <v>82.94</v>
      </c>
      <c r="H69" s="8">
        <v>66</v>
      </c>
      <c r="I69" s="116"/>
      <c r="J69" s="109" t="str">
        <f>_xlfn.DISPIMG("ID_8250B3B9E197405B89E1D7BB6F0E14A3",1)</f>
        <v>=DISPIMG("ID_8250B3B9E197405B89E1D7BB6F0E14A3",1)</v>
      </c>
      <c r="K69" s="64"/>
    </row>
    <row r="70" ht="50" customHeight="1" spans="1:11">
      <c r="A70" s="3">
        <v>67</v>
      </c>
      <c r="B70" s="4">
        <v>24128136</v>
      </c>
      <c r="C70" s="11" t="s">
        <v>92</v>
      </c>
      <c r="D70" s="6">
        <v>82.88</v>
      </c>
      <c r="E70" s="8">
        <v>0</v>
      </c>
      <c r="F70" s="6">
        <v>82.88</v>
      </c>
      <c r="G70" s="7">
        <v>82.88</v>
      </c>
      <c r="H70" s="8">
        <v>67</v>
      </c>
      <c r="I70" s="114"/>
      <c r="J70" s="109" t="str">
        <f>_xlfn.DISPIMG("ID_C8F9C3BF48674D74B955E13AE963BA86",1)</f>
        <v>=DISPIMG("ID_C8F9C3BF48674D74B955E13AE963BA86",1)</v>
      </c>
      <c r="K70" s="64"/>
    </row>
    <row r="71" ht="50" customHeight="1" spans="1:11">
      <c r="A71" s="3">
        <v>68</v>
      </c>
      <c r="B71" s="14">
        <v>24128158</v>
      </c>
      <c r="C71" s="30" t="s">
        <v>93</v>
      </c>
      <c r="D71" s="7">
        <v>82.88</v>
      </c>
      <c r="E71" s="8">
        <v>0</v>
      </c>
      <c r="F71" s="7">
        <v>82.88</v>
      </c>
      <c r="G71" s="7">
        <v>82.88</v>
      </c>
      <c r="H71" s="8">
        <v>67</v>
      </c>
      <c r="I71" s="116"/>
      <c r="J71" s="109" t="str">
        <f>_xlfn.DISPIMG("ID_D680066FDB8847E7A0D2853BC6CEA1CD",1)</f>
        <v>=DISPIMG("ID_D680066FDB8847E7A0D2853BC6CEA1CD",1)</v>
      </c>
      <c r="K71" s="64"/>
    </row>
    <row r="72" ht="50" customHeight="1" spans="1:11">
      <c r="A72" s="3">
        <v>69</v>
      </c>
      <c r="B72" s="24">
        <v>24128079</v>
      </c>
      <c r="C72" s="24" t="s">
        <v>98</v>
      </c>
      <c r="D72" s="20">
        <v>82.43</v>
      </c>
      <c r="E72" s="8">
        <v>0</v>
      </c>
      <c r="F72" s="20">
        <v>82.43</v>
      </c>
      <c r="G72" s="7">
        <v>82.43</v>
      </c>
      <c r="H72" s="8">
        <v>69</v>
      </c>
      <c r="I72" s="114"/>
      <c r="J72" s="109" t="str">
        <f>_xlfn.DISPIMG("ID_8F6F0A4B72AA4F1D903293655E95EDE9",1)</f>
        <v>=DISPIMG("ID_8F6F0A4B72AA4F1D903293655E95EDE9",1)</v>
      </c>
      <c r="K72" s="64"/>
    </row>
    <row r="73" ht="50" customHeight="1" spans="1:11">
      <c r="A73" s="3">
        <v>70</v>
      </c>
      <c r="B73" s="9">
        <v>24128108</v>
      </c>
      <c r="C73" s="105" t="s">
        <v>102</v>
      </c>
      <c r="D73" s="8">
        <v>82.33</v>
      </c>
      <c r="E73" s="8">
        <v>0</v>
      </c>
      <c r="F73" s="7">
        <v>82.33</v>
      </c>
      <c r="G73" s="7">
        <v>82.33</v>
      </c>
      <c r="H73" s="8">
        <v>70</v>
      </c>
      <c r="I73" s="112"/>
      <c r="J73" s="109" t="str">
        <f>_xlfn.DISPIMG("ID_4A7EFA18306A4648B793F45E419E28AD",1)</f>
        <v>=DISPIMG("ID_4A7EFA18306A4648B793F45E419E28AD",1)</v>
      </c>
      <c r="K73" s="64"/>
    </row>
    <row r="74" ht="50" customHeight="1" spans="1:11">
      <c r="A74" s="3">
        <v>71</v>
      </c>
      <c r="B74" s="9">
        <v>24128019</v>
      </c>
      <c r="C74" s="105" t="s">
        <v>97</v>
      </c>
      <c r="D74" s="7">
        <v>82.29</v>
      </c>
      <c r="E74" s="7">
        <v>0</v>
      </c>
      <c r="F74" s="7">
        <v>82.29</v>
      </c>
      <c r="G74" s="7">
        <v>82.29</v>
      </c>
      <c r="H74" s="8">
        <v>71</v>
      </c>
      <c r="I74" s="112"/>
      <c r="J74" s="109" t="str">
        <f>_xlfn.DISPIMG("ID_50B7060D4E7C4359B9A46FB29B29556C",1)</f>
        <v>=DISPIMG("ID_50B7060D4E7C4359B9A46FB29B29556C",1)</v>
      </c>
      <c r="K74" s="64"/>
    </row>
    <row r="75" ht="50" customHeight="1" spans="1:11">
      <c r="A75" s="3">
        <v>72</v>
      </c>
      <c r="B75" s="11">
        <v>24128068</v>
      </c>
      <c r="C75" s="34" t="s">
        <v>94</v>
      </c>
      <c r="D75" s="6">
        <v>82.27</v>
      </c>
      <c r="E75" s="8">
        <v>0</v>
      </c>
      <c r="F75" s="6">
        <v>82.27</v>
      </c>
      <c r="G75" s="7">
        <v>82.27</v>
      </c>
      <c r="H75" s="8">
        <v>72</v>
      </c>
      <c r="I75" s="114"/>
      <c r="J75" s="109" t="str">
        <f>_xlfn.DISPIMG("ID_C59AC15A75B447B0BC98131C8B53A897",1)</f>
        <v>=DISPIMG("ID_C59AC15A75B447B0BC98131C8B53A897",1)</v>
      </c>
      <c r="K75" s="64"/>
    </row>
    <row r="76" ht="50" customHeight="1" spans="1:11">
      <c r="A76" s="3">
        <v>73</v>
      </c>
      <c r="B76" s="11">
        <v>24128162</v>
      </c>
      <c r="C76" s="34" t="s">
        <v>103</v>
      </c>
      <c r="D76" s="6">
        <v>82.23</v>
      </c>
      <c r="E76" s="8">
        <v>0</v>
      </c>
      <c r="F76" s="6">
        <v>82.23</v>
      </c>
      <c r="G76" s="7">
        <v>82.23</v>
      </c>
      <c r="H76" s="8">
        <v>73</v>
      </c>
      <c r="I76" s="111"/>
      <c r="J76" s="109" t="str">
        <f>_xlfn.DISPIMG("ID_5BBBE4C39E784BA6AD508421EF1F89F1",1)</f>
        <v>=DISPIMG("ID_5BBBE4C39E784BA6AD508421EF1F89F1",1)</v>
      </c>
      <c r="K76" s="64"/>
    </row>
    <row r="77" ht="50" customHeight="1" spans="1:11">
      <c r="A77" s="3">
        <v>74</v>
      </c>
      <c r="B77" s="9">
        <v>24128034</v>
      </c>
      <c r="C77" s="105" t="s">
        <v>100</v>
      </c>
      <c r="D77" s="8">
        <v>82.09</v>
      </c>
      <c r="E77" s="8">
        <v>0</v>
      </c>
      <c r="F77" s="7">
        <v>82.09</v>
      </c>
      <c r="G77" s="7">
        <v>82.09</v>
      </c>
      <c r="H77" s="8">
        <v>74</v>
      </c>
      <c r="I77" s="116"/>
      <c r="J77" s="109" t="str">
        <f>_xlfn.DISPIMG("ID_C05A0339492B43188E63E915649B42B5",1)</f>
        <v>=DISPIMG("ID_C05A0339492B43188E63E915649B42B5",1)</v>
      </c>
      <c r="K77" s="64"/>
    </row>
    <row r="78" ht="50" customHeight="1" spans="1:11">
      <c r="A78" s="3">
        <v>75</v>
      </c>
      <c r="B78" s="4">
        <v>24128057</v>
      </c>
      <c r="C78" s="37" t="s">
        <v>95</v>
      </c>
      <c r="D78" s="20">
        <v>82.09</v>
      </c>
      <c r="E78" s="8">
        <v>0</v>
      </c>
      <c r="F78" s="20">
        <v>82.09</v>
      </c>
      <c r="G78" s="7">
        <v>82.09</v>
      </c>
      <c r="H78" s="8">
        <v>74</v>
      </c>
      <c r="I78" s="108"/>
      <c r="J78" s="109" t="str">
        <f>_xlfn.DISPIMG("ID_1A2B1CD28A7041E5AB27BC4FBF26826F",1)</f>
        <v>=DISPIMG("ID_1A2B1CD28A7041E5AB27BC4FBF26826F",1)</v>
      </c>
      <c r="K78" s="64"/>
    </row>
    <row r="79" ht="50" customHeight="1" spans="1:11">
      <c r="A79" s="3">
        <v>76</v>
      </c>
      <c r="B79" s="4">
        <v>24128073</v>
      </c>
      <c r="C79" s="37" t="s">
        <v>72</v>
      </c>
      <c r="D79" s="20">
        <v>81.99</v>
      </c>
      <c r="E79" s="8">
        <v>0</v>
      </c>
      <c r="F79" s="20">
        <v>81.99</v>
      </c>
      <c r="G79" s="7">
        <v>81.99</v>
      </c>
      <c r="H79" s="8">
        <v>76</v>
      </c>
      <c r="I79" s="114"/>
      <c r="J79" s="109" t="str">
        <f>_xlfn.DISPIMG("ID_49336FF9EFA64B1C95D33D59066A742E",1)</f>
        <v>=DISPIMG("ID_49336FF9EFA64B1C95D33D59066A742E",1)</v>
      </c>
      <c r="K79" s="64"/>
    </row>
    <row r="80" ht="50" customHeight="1" spans="1:11">
      <c r="A80" s="3">
        <v>77</v>
      </c>
      <c r="B80" s="22">
        <v>24128153</v>
      </c>
      <c r="C80" s="8" t="s">
        <v>105</v>
      </c>
      <c r="D80" s="8">
        <v>81.93</v>
      </c>
      <c r="E80" s="8">
        <v>0</v>
      </c>
      <c r="F80" s="7">
        <v>81.93</v>
      </c>
      <c r="G80" s="7">
        <v>81.93</v>
      </c>
      <c r="H80" s="8">
        <v>77</v>
      </c>
      <c r="I80" s="113"/>
      <c r="J80" s="109" t="str">
        <f>_xlfn.DISPIMG("ID_8C3304C74F0340FDBCAAD7E93C842EB9",1)</f>
        <v>=DISPIMG("ID_8C3304C74F0340FDBCAAD7E93C842EB9",1)</v>
      </c>
      <c r="K80" s="64"/>
    </row>
    <row r="81" ht="50" customHeight="1" spans="1:11">
      <c r="A81" s="3">
        <v>78</v>
      </c>
      <c r="B81" s="16">
        <v>24128154</v>
      </c>
      <c r="C81" s="6" t="s">
        <v>80</v>
      </c>
      <c r="D81" s="6">
        <v>81.48</v>
      </c>
      <c r="E81" s="6">
        <v>0</v>
      </c>
      <c r="F81" s="6">
        <v>81.48</v>
      </c>
      <c r="G81" s="7">
        <v>81.48</v>
      </c>
      <c r="H81" s="8">
        <v>78</v>
      </c>
      <c r="I81" s="114"/>
      <c r="J81" s="109" t="str">
        <f>_xlfn.DISPIMG("ID_4A2AA72871024DD19214D26C35418DA7",1)</f>
        <v>=DISPIMG("ID_4A2AA72871024DD19214D26C35418DA7",1)</v>
      </c>
      <c r="K81" s="64"/>
    </row>
    <row r="82" ht="50" customHeight="1" spans="1:11">
      <c r="A82" s="3">
        <v>79</v>
      </c>
      <c r="B82" s="11">
        <v>24128070</v>
      </c>
      <c r="C82" s="11" t="s">
        <v>112</v>
      </c>
      <c r="D82" s="7">
        <v>81.28</v>
      </c>
      <c r="E82" s="7">
        <v>0</v>
      </c>
      <c r="F82" s="7">
        <v>81.28</v>
      </c>
      <c r="G82" s="7">
        <v>81.28</v>
      </c>
      <c r="H82" s="8">
        <v>79</v>
      </c>
      <c r="I82" s="112"/>
      <c r="J82" s="109" t="str">
        <f>_xlfn.DISPIMG("ID_0E3EABFE9E7745B380D9EB3DB135D8DF",1)</f>
        <v>=DISPIMG("ID_0E3EABFE9E7745B380D9EB3DB135D8DF",1)</v>
      </c>
      <c r="K82" s="64"/>
    </row>
    <row r="83" ht="50" customHeight="1" spans="1:11">
      <c r="A83" s="3">
        <v>80</v>
      </c>
      <c r="B83" s="11">
        <v>24128003</v>
      </c>
      <c r="C83" s="34" t="s">
        <v>109</v>
      </c>
      <c r="D83" s="6">
        <v>81.28</v>
      </c>
      <c r="E83" s="8">
        <v>0</v>
      </c>
      <c r="F83" s="6">
        <v>81.28</v>
      </c>
      <c r="G83" s="7">
        <v>81.28</v>
      </c>
      <c r="H83" s="8">
        <v>79</v>
      </c>
      <c r="I83" s="111"/>
      <c r="J83" s="109" t="str">
        <f>_xlfn.DISPIMG("ID_0A5807BFB4714BAB8E4FEBD371EED7BE",1)</f>
        <v>=DISPIMG("ID_0A5807BFB4714BAB8E4FEBD371EED7BE",1)</v>
      </c>
      <c r="K83" s="64"/>
    </row>
    <row r="84" ht="50" customHeight="1" spans="1:11">
      <c r="A84" s="3">
        <v>81</v>
      </c>
      <c r="B84" s="11">
        <v>24128144</v>
      </c>
      <c r="C84" s="34" t="s">
        <v>99</v>
      </c>
      <c r="D84" s="6">
        <v>81.26</v>
      </c>
      <c r="E84" s="8">
        <v>0</v>
      </c>
      <c r="F84" s="6">
        <v>81.26</v>
      </c>
      <c r="G84" s="7">
        <v>81.26</v>
      </c>
      <c r="H84" s="8">
        <v>81</v>
      </c>
      <c r="I84" s="111"/>
      <c r="J84" s="109" t="str">
        <f>_xlfn.DISPIMG("ID_93742C43833A4AD2984ACF60140106EC",1)</f>
        <v>=DISPIMG("ID_93742C43833A4AD2984ACF60140106EC",1)</v>
      </c>
      <c r="K84" s="64"/>
    </row>
    <row r="85" ht="50" customHeight="1" spans="1:11">
      <c r="A85" s="3">
        <v>82</v>
      </c>
      <c r="B85" s="14">
        <v>24128123</v>
      </c>
      <c r="C85" s="30" t="s">
        <v>89</v>
      </c>
      <c r="D85" s="32">
        <v>81.26</v>
      </c>
      <c r="E85" s="8">
        <v>0</v>
      </c>
      <c r="F85" s="7">
        <v>81.26</v>
      </c>
      <c r="G85" s="7">
        <v>81.26</v>
      </c>
      <c r="H85" s="8">
        <v>81</v>
      </c>
      <c r="I85" s="112"/>
      <c r="J85" s="109" t="str">
        <f>_xlfn.DISPIMG("ID_BCEA4C8AF46D435FB9719D8390CAD6BF",1)</f>
        <v>=DISPIMG("ID_BCEA4C8AF46D435FB9719D8390CAD6BF",1)</v>
      </c>
      <c r="K85" s="64"/>
    </row>
    <row r="86" ht="50" customHeight="1" spans="1:11">
      <c r="A86" s="3">
        <v>83</v>
      </c>
      <c r="B86" s="14">
        <v>24128172</v>
      </c>
      <c r="C86" s="30" t="s">
        <v>114</v>
      </c>
      <c r="D86" s="7">
        <v>81.22</v>
      </c>
      <c r="E86" s="8">
        <v>0</v>
      </c>
      <c r="F86" s="7">
        <v>81.22</v>
      </c>
      <c r="G86" s="7">
        <v>81.22</v>
      </c>
      <c r="H86" s="8">
        <v>83</v>
      </c>
      <c r="I86" s="112"/>
      <c r="J86" s="109" t="str">
        <f>_xlfn.DISPIMG("ID_ECE890AE10CA47D4973E8233BBDCA6BE",1)</f>
        <v>=DISPIMG("ID_ECE890AE10CA47D4973E8233BBDCA6BE",1)</v>
      </c>
      <c r="K86" s="64"/>
    </row>
    <row r="87" ht="50" customHeight="1" spans="1:11">
      <c r="A87" s="3">
        <v>84</v>
      </c>
      <c r="B87" s="9">
        <v>24128132</v>
      </c>
      <c r="C87" s="3" t="s">
        <v>111</v>
      </c>
      <c r="D87" s="7">
        <v>81.14</v>
      </c>
      <c r="E87" s="7">
        <v>0</v>
      </c>
      <c r="F87" s="7">
        <v>81.14</v>
      </c>
      <c r="G87" s="7">
        <v>81.14</v>
      </c>
      <c r="H87" s="8">
        <v>84</v>
      </c>
      <c r="I87" s="113"/>
      <c r="J87" s="109" t="str">
        <f>_xlfn.DISPIMG("ID_AE6434CAF15D45BF9089A3F2007A2FA2",1)</f>
        <v>=DISPIMG("ID_AE6434CAF15D45BF9089A3F2007A2FA2",1)</v>
      </c>
      <c r="K87" s="64"/>
    </row>
    <row r="88" ht="50" customHeight="1" spans="1:11">
      <c r="A88" s="3">
        <v>85</v>
      </c>
      <c r="B88" s="4">
        <v>24128104</v>
      </c>
      <c r="C88" s="37" t="s">
        <v>115</v>
      </c>
      <c r="D88" s="33">
        <v>81.1</v>
      </c>
      <c r="E88" s="8">
        <v>0</v>
      </c>
      <c r="F88" s="20">
        <v>81.1</v>
      </c>
      <c r="G88" s="7">
        <v>81.1</v>
      </c>
      <c r="H88" s="8">
        <v>85</v>
      </c>
      <c r="I88" s="108"/>
      <c r="J88" s="109" t="str">
        <f>_xlfn.DISPIMG("ID_4540CC6FC8C74E19A31B9A2CDEF8CEE1",1)</f>
        <v>=DISPIMG("ID_4540CC6FC8C74E19A31B9A2CDEF8CEE1",1)</v>
      </c>
      <c r="K88" s="64"/>
    </row>
    <row r="89" ht="50" customHeight="1" spans="1:11">
      <c r="A89" s="3">
        <v>86</v>
      </c>
      <c r="B89" s="9">
        <v>24128071</v>
      </c>
      <c r="C89" s="105" t="s">
        <v>113</v>
      </c>
      <c r="D89" s="8">
        <v>81.08</v>
      </c>
      <c r="E89" s="8">
        <v>0</v>
      </c>
      <c r="F89" s="7">
        <v>81.08</v>
      </c>
      <c r="G89" s="7">
        <v>81.08</v>
      </c>
      <c r="H89" s="8">
        <v>86</v>
      </c>
      <c r="I89" s="112"/>
      <c r="J89" s="109" t="str">
        <f>_xlfn.DISPIMG("ID_6D9474EA14AC4C78A6767E399B965898",1)</f>
        <v>=DISPIMG("ID_6D9474EA14AC4C78A6767E399B965898",1)</v>
      </c>
      <c r="K89" s="64"/>
    </row>
    <row r="90" ht="50" customHeight="1" spans="1:11">
      <c r="A90" s="3">
        <v>87</v>
      </c>
      <c r="B90" s="11">
        <v>24128098</v>
      </c>
      <c r="C90" s="34" t="s">
        <v>101</v>
      </c>
      <c r="D90" s="6">
        <v>81.06</v>
      </c>
      <c r="E90" s="8">
        <v>0</v>
      </c>
      <c r="F90" s="6">
        <v>81.06</v>
      </c>
      <c r="G90" s="7">
        <v>81.06</v>
      </c>
      <c r="H90" s="8">
        <v>87</v>
      </c>
      <c r="I90" s="114"/>
      <c r="J90" s="109" t="str">
        <f>_xlfn.DISPIMG("ID_94097B9D32E740E09D7641CEBF495CF3",1)</f>
        <v>=DISPIMG("ID_94097B9D32E740E09D7641CEBF495CF3",1)</v>
      </c>
      <c r="K90" s="64"/>
    </row>
    <row r="91" ht="50" customHeight="1" spans="1:11">
      <c r="A91" s="3">
        <v>88</v>
      </c>
      <c r="B91" s="13">
        <v>24128049</v>
      </c>
      <c r="C91" s="3" t="s">
        <v>116</v>
      </c>
      <c r="D91" s="7">
        <v>80.88</v>
      </c>
      <c r="E91" s="7">
        <v>0</v>
      </c>
      <c r="F91" s="7">
        <v>80.88</v>
      </c>
      <c r="G91" s="7">
        <v>80.88</v>
      </c>
      <c r="H91" s="8">
        <v>88</v>
      </c>
      <c r="I91" s="113"/>
      <c r="J91" s="109" t="str">
        <f>_xlfn.DISPIMG("ID_51860587541F47DCBBF7088406DCC084",1)</f>
        <v>=DISPIMG("ID_51860587541F47DCBBF7088406DCC084",1)</v>
      </c>
      <c r="K91" s="64"/>
    </row>
    <row r="92" ht="50" customHeight="1" spans="1:11">
      <c r="A92" s="3">
        <v>89</v>
      </c>
      <c r="B92" s="13">
        <v>24128083</v>
      </c>
      <c r="C92" s="105" t="s">
        <v>110</v>
      </c>
      <c r="D92" s="7">
        <v>80.84</v>
      </c>
      <c r="E92" s="7">
        <v>0</v>
      </c>
      <c r="F92" s="7">
        <v>80.84</v>
      </c>
      <c r="G92" s="7">
        <v>80.84</v>
      </c>
      <c r="H92" s="8">
        <v>89</v>
      </c>
      <c r="I92" s="116"/>
      <c r="J92" s="109" t="str">
        <f>_xlfn.DISPIMG("ID_2CF44A52F3C842CAA7AC2D2B0796C946",1)</f>
        <v>=DISPIMG("ID_2CF44A52F3C842CAA7AC2D2B0796C946",1)</v>
      </c>
      <c r="K92" s="64"/>
    </row>
    <row r="93" ht="50" customHeight="1" spans="1:11">
      <c r="A93" s="3">
        <v>90</v>
      </c>
      <c r="B93" s="4">
        <v>24128200</v>
      </c>
      <c r="C93" s="37" t="s">
        <v>117</v>
      </c>
      <c r="D93" s="20">
        <v>80.84</v>
      </c>
      <c r="E93" s="8">
        <v>0</v>
      </c>
      <c r="F93" s="20">
        <v>80.84</v>
      </c>
      <c r="G93" s="7">
        <v>80.84</v>
      </c>
      <c r="H93" s="8">
        <v>89</v>
      </c>
      <c r="I93" s="108"/>
      <c r="J93" s="109" t="str">
        <f>_xlfn.DISPIMG("ID_06B14677FE5C407BB189C5FAAE44EDE5",1)</f>
        <v>=DISPIMG("ID_06B14677FE5C407BB189C5FAAE44EDE5",1)</v>
      </c>
      <c r="K93" s="64"/>
    </row>
    <row r="94" ht="50" customHeight="1" spans="1:11">
      <c r="A94" s="3">
        <v>91</v>
      </c>
      <c r="B94" s="14">
        <v>24128156</v>
      </c>
      <c r="C94" s="30" t="s">
        <v>121</v>
      </c>
      <c r="D94" s="7">
        <v>80.82</v>
      </c>
      <c r="E94" s="8">
        <v>0</v>
      </c>
      <c r="F94" s="7">
        <v>80.82</v>
      </c>
      <c r="G94" s="7">
        <v>80.82</v>
      </c>
      <c r="H94" s="8">
        <v>91</v>
      </c>
      <c r="I94" s="112"/>
      <c r="J94" s="109" t="str">
        <f>_xlfn.DISPIMG("ID_3840CA799E5649B9AB0C516B0AF1FE93",1)</f>
        <v>=DISPIMG("ID_3840CA799E5649B9AB0C516B0AF1FE93",1)</v>
      </c>
      <c r="K94" s="64"/>
    </row>
    <row r="95" ht="50" customHeight="1" spans="1:11">
      <c r="A95" s="3">
        <v>92</v>
      </c>
      <c r="B95" s="11">
        <v>24128226</v>
      </c>
      <c r="C95" s="34" t="s">
        <v>122</v>
      </c>
      <c r="D95" s="6">
        <v>80.78</v>
      </c>
      <c r="E95" s="8">
        <v>0</v>
      </c>
      <c r="F95" s="6">
        <v>80.78</v>
      </c>
      <c r="G95" s="7">
        <v>80.78</v>
      </c>
      <c r="H95" s="8">
        <v>92</v>
      </c>
      <c r="I95" s="111"/>
      <c r="J95" s="109" t="str">
        <f>_xlfn.DISPIMG("ID_454910AF5CF2406AAF58D3CEA1F2C401",1)</f>
        <v>=DISPIMG("ID_454910AF5CF2406AAF58D3CEA1F2C401",1)</v>
      </c>
      <c r="K95" s="64"/>
    </row>
    <row r="96" ht="50" customHeight="1" spans="1:11">
      <c r="A96" s="3">
        <v>93</v>
      </c>
      <c r="B96" s="11">
        <v>24128044</v>
      </c>
      <c r="C96" s="34" t="s">
        <v>118</v>
      </c>
      <c r="D96" s="6">
        <v>80.74</v>
      </c>
      <c r="E96" s="8">
        <v>0</v>
      </c>
      <c r="F96" s="6">
        <v>80.74</v>
      </c>
      <c r="G96" s="7">
        <v>80.74</v>
      </c>
      <c r="H96" s="8">
        <v>93</v>
      </c>
      <c r="I96" s="114"/>
      <c r="J96" s="109" t="str">
        <f>_xlfn.DISPIMG("ID_54D9B9FD78034D2D889BD944A5A5B4E0",1)</f>
        <v>=DISPIMG("ID_54D9B9FD78034D2D889BD944A5A5B4E0",1)</v>
      </c>
      <c r="K96" s="64"/>
    </row>
    <row r="97" ht="50" customHeight="1" spans="1:11">
      <c r="A97" s="3">
        <v>94</v>
      </c>
      <c r="B97" s="9">
        <v>24128113</v>
      </c>
      <c r="C97" s="3" t="s">
        <v>124</v>
      </c>
      <c r="D97" s="7">
        <v>80.66</v>
      </c>
      <c r="E97" s="7">
        <v>0</v>
      </c>
      <c r="F97" s="7">
        <v>80.66</v>
      </c>
      <c r="G97" s="7">
        <v>80.66</v>
      </c>
      <c r="H97" s="8">
        <v>94</v>
      </c>
      <c r="I97" s="115"/>
      <c r="J97" s="109" t="str">
        <f>_xlfn.DISPIMG("ID_676C55A1460540BF9BED20384EE9D7EC",1)</f>
        <v>=DISPIMG("ID_676C55A1460540BF9BED20384EE9D7EC",1)</v>
      </c>
      <c r="K97" s="64"/>
    </row>
    <row r="98" ht="50" customHeight="1" spans="1:11">
      <c r="A98" s="3">
        <v>95</v>
      </c>
      <c r="B98" s="16">
        <v>24128067</v>
      </c>
      <c r="C98" s="20" t="s">
        <v>125</v>
      </c>
      <c r="D98" s="6">
        <v>80.66</v>
      </c>
      <c r="E98" s="6">
        <v>0</v>
      </c>
      <c r="F98" s="6">
        <v>80.66</v>
      </c>
      <c r="G98" s="7">
        <v>80.66</v>
      </c>
      <c r="H98" s="8">
        <v>94</v>
      </c>
      <c r="I98" s="111"/>
      <c r="J98" s="109" t="str">
        <f>_xlfn.DISPIMG("ID_AB8B4E89C2CC4789AE220A51DE9D27F4",1)</f>
        <v>=DISPIMG("ID_AB8B4E89C2CC4789AE220A51DE9D27F4",1)</v>
      </c>
      <c r="K98" s="64"/>
    </row>
    <row r="99" ht="50" customHeight="1" spans="1:11">
      <c r="A99" s="3">
        <v>96</v>
      </c>
      <c r="B99" s="9">
        <v>24128155</v>
      </c>
      <c r="C99" s="3" t="s">
        <v>128</v>
      </c>
      <c r="D99" s="7">
        <v>80.54</v>
      </c>
      <c r="E99" s="7">
        <v>0</v>
      </c>
      <c r="F99" s="7">
        <v>80.54</v>
      </c>
      <c r="G99" s="7">
        <v>80.54</v>
      </c>
      <c r="H99" s="8">
        <v>96</v>
      </c>
      <c r="I99" s="112"/>
      <c r="J99" s="109" t="str">
        <f>_xlfn.DISPIMG("ID_B3F5CFE293274A12AB2A68A396A4EC06",1)</f>
        <v>=DISPIMG("ID_B3F5CFE293274A12AB2A68A396A4EC06",1)</v>
      </c>
      <c r="K99" s="64"/>
    </row>
    <row r="100" ht="50" customHeight="1" spans="1:11">
      <c r="A100" s="3">
        <v>97</v>
      </c>
      <c r="B100" s="4">
        <v>24128294</v>
      </c>
      <c r="C100" s="36" t="s">
        <v>130</v>
      </c>
      <c r="D100" s="6">
        <v>80.52</v>
      </c>
      <c r="E100" s="8">
        <v>0</v>
      </c>
      <c r="F100" s="6">
        <v>80.52</v>
      </c>
      <c r="G100" s="7">
        <v>80.52</v>
      </c>
      <c r="H100" s="8">
        <v>97</v>
      </c>
      <c r="I100" s="108"/>
      <c r="J100" s="109" t="str">
        <f>_xlfn.DISPIMG("ID_59D4675A053248AFBC7EC0DB317E2F38",1)</f>
        <v>=DISPIMG("ID_59D4675A053248AFBC7EC0DB317E2F38",1)</v>
      </c>
      <c r="K100" s="64"/>
    </row>
    <row r="101" ht="50" customHeight="1" spans="1:11">
      <c r="A101" s="3">
        <v>98</v>
      </c>
      <c r="B101" s="11">
        <v>24128023</v>
      </c>
      <c r="C101" s="34" t="s">
        <v>127</v>
      </c>
      <c r="D101" s="6">
        <v>80.43</v>
      </c>
      <c r="E101" s="8">
        <v>0</v>
      </c>
      <c r="F101" s="6">
        <v>80.43</v>
      </c>
      <c r="G101" s="7">
        <v>80.43</v>
      </c>
      <c r="H101" s="8">
        <v>98</v>
      </c>
      <c r="I101" s="114"/>
      <c r="J101" s="109" t="str">
        <f>_xlfn.DISPIMG("ID_67E263B90F5D41F2BB25FAF59F337BB3",1)</f>
        <v>=DISPIMG("ID_67E263B90F5D41F2BB25FAF59F337BB3",1)</v>
      </c>
      <c r="K101" s="64"/>
    </row>
    <row r="102" ht="50" customHeight="1" spans="1:11">
      <c r="A102" s="3">
        <v>99</v>
      </c>
      <c r="B102" s="14">
        <v>24128095</v>
      </c>
      <c r="C102" s="30" t="s">
        <v>132</v>
      </c>
      <c r="D102" s="6">
        <v>80.37</v>
      </c>
      <c r="E102" s="8">
        <v>0</v>
      </c>
      <c r="F102" s="7">
        <v>80.37</v>
      </c>
      <c r="G102" s="7">
        <v>80.37</v>
      </c>
      <c r="H102" s="8">
        <v>99</v>
      </c>
      <c r="I102" s="114"/>
      <c r="J102" s="109" t="str">
        <f>_xlfn.DISPIMG("ID_CA9A2C7E282B4DD6B7C98D342F606C2D",1)</f>
        <v>=DISPIMG("ID_CA9A2C7E282B4DD6B7C98D342F606C2D",1)</v>
      </c>
      <c r="K102" s="64"/>
    </row>
    <row r="103" ht="50" customHeight="1" spans="1:11">
      <c r="A103" s="3">
        <v>100</v>
      </c>
      <c r="B103" s="11">
        <v>24128063</v>
      </c>
      <c r="C103" s="34" t="s">
        <v>134</v>
      </c>
      <c r="D103" s="6">
        <v>80.31</v>
      </c>
      <c r="E103" s="8">
        <v>0</v>
      </c>
      <c r="F103" s="6">
        <v>80.31</v>
      </c>
      <c r="G103" s="7">
        <v>80.31</v>
      </c>
      <c r="H103" s="8">
        <v>100</v>
      </c>
      <c r="I103" s="114"/>
      <c r="J103" s="109" t="str">
        <f>_xlfn.DISPIMG("ID_1CF0D2598B8C4A7C8D0219E8F4690830",1)</f>
        <v>=DISPIMG("ID_1CF0D2598B8C4A7C8D0219E8F4690830",1)</v>
      </c>
      <c r="K103" s="64"/>
    </row>
    <row r="104" ht="50" customHeight="1" spans="1:11">
      <c r="A104" s="3">
        <v>101</v>
      </c>
      <c r="B104" s="11">
        <v>24128030</v>
      </c>
      <c r="C104" s="34" t="s">
        <v>104</v>
      </c>
      <c r="D104" s="6">
        <v>80.27</v>
      </c>
      <c r="E104" s="8">
        <v>0</v>
      </c>
      <c r="F104" s="6">
        <v>80.27</v>
      </c>
      <c r="G104" s="7">
        <v>80.27</v>
      </c>
      <c r="H104" s="8">
        <v>101</v>
      </c>
      <c r="I104" s="114"/>
      <c r="J104" s="109" t="str">
        <f>_xlfn.DISPIMG("ID_00C07141F8944F799AA7934E716E5C03",1)</f>
        <v>=DISPIMG("ID_00C07141F8944F799AA7934E716E5C03",1)</v>
      </c>
      <c r="K104" s="64"/>
    </row>
    <row r="105" ht="50" customHeight="1" spans="1:11">
      <c r="A105" s="3">
        <v>102</v>
      </c>
      <c r="B105" s="4">
        <v>24128069</v>
      </c>
      <c r="C105" s="37" t="s">
        <v>129</v>
      </c>
      <c r="D105" s="20">
        <v>80.25</v>
      </c>
      <c r="E105" s="8">
        <v>0</v>
      </c>
      <c r="F105" s="20">
        <v>80.25</v>
      </c>
      <c r="G105" s="7">
        <v>80.25</v>
      </c>
      <c r="H105" s="8">
        <v>102</v>
      </c>
      <c r="I105" s="114"/>
      <c r="J105" s="109" t="str">
        <f>_xlfn.DISPIMG("ID_DB9F5861AF10408CB374EF0025E43445",1)</f>
        <v>=DISPIMG("ID_DB9F5861AF10408CB374EF0025E43445",1)</v>
      </c>
      <c r="K105" s="64"/>
    </row>
    <row r="106" ht="50" customHeight="1" spans="1:11">
      <c r="A106" s="3">
        <v>103</v>
      </c>
      <c r="B106" s="14">
        <v>24128055</v>
      </c>
      <c r="C106" s="30" t="s">
        <v>120</v>
      </c>
      <c r="D106" s="7">
        <v>80.25</v>
      </c>
      <c r="E106" s="8">
        <v>0</v>
      </c>
      <c r="F106" s="7">
        <v>80.25</v>
      </c>
      <c r="G106" s="7">
        <v>80.25</v>
      </c>
      <c r="H106" s="8">
        <v>102</v>
      </c>
      <c r="I106" s="113"/>
      <c r="J106" s="109" t="str">
        <f>_xlfn.DISPIMG("ID_AEB2D80605DE404391E15EC0B89B5B0C",1)</f>
        <v>=DISPIMG("ID_AEB2D80605DE404391E15EC0B89B5B0C",1)</v>
      </c>
      <c r="K106" s="64"/>
    </row>
    <row r="107" ht="50" customHeight="1" spans="1:11">
      <c r="A107" s="3">
        <v>104</v>
      </c>
      <c r="B107" s="11">
        <v>24128064</v>
      </c>
      <c r="C107" s="34" t="s">
        <v>133</v>
      </c>
      <c r="D107" s="6">
        <v>80.19</v>
      </c>
      <c r="E107" s="8">
        <v>0</v>
      </c>
      <c r="F107" s="6">
        <v>80.19</v>
      </c>
      <c r="G107" s="7">
        <v>80.19</v>
      </c>
      <c r="H107" s="8">
        <v>104</v>
      </c>
      <c r="I107" s="114"/>
      <c r="J107" s="109" t="str">
        <f>_xlfn.DISPIMG("ID_FED2861CA76E48E4849520E5191F7D6A",1)</f>
        <v>=DISPIMG("ID_FED2861CA76E48E4849520E5191F7D6A",1)</v>
      </c>
      <c r="K107" s="64"/>
    </row>
    <row r="108" ht="50" customHeight="1" spans="1:11">
      <c r="A108" s="3">
        <v>105</v>
      </c>
      <c r="B108" s="11">
        <v>24128043</v>
      </c>
      <c r="C108" s="34" t="s">
        <v>106</v>
      </c>
      <c r="D108" s="6">
        <v>80.09</v>
      </c>
      <c r="E108" s="8">
        <v>0</v>
      </c>
      <c r="F108" s="6">
        <v>80.09</v>
      </c>
      <c r="G108" s="7">
        <v>80.09</v>
      </c>
      <c r="H108" s="8">
        <v>105</v>
      </c>
      <c r="I108" s="114"/>
      <c r="J108" s="109" t="str">
        <f>_xlfn.DISPIMG("ID_549BD4E28B564AA2833308C0AA445299",1)</f>
        <v>=DISPIMG("ID_549BD4E28B564AA2833308C0AA445299",1)</v>
      </c>
      <c r="K108" s="64"/>
    </row>
    <row r="109" ht="50" customHeight="1" spans="1:11">
      <c r="A109" s="3">
        <v>106</v>
      </c>
      <c r="B109" s="11">
        <v>24128140</v>
      </c>
      <c r="C109" s="36" t="s">
        <v>96</v>
      </c>
      <c r="D109" s="6">
        <v>80.01</v>
      </c>
      <c r="E109" s="6">
        <v>0</v>
      </c>
      <c r="F109" s="6">
        <v>80.01</v>
      </c>
      <c r="G109" s="7">
        <v>80.01</v>
      </c>
      <c r="H109" s="8">
        <v>106</v>
      </c>
      <c r="I109" s="114"/>
      <c r="J109" s="109" t="str">
        <f>_xlfn.DISPIMG("ID_3116B9BD83BB43FC802FA54A9184EEB6",1)</f>
        <v>=DISPIMG("ID_3116B9BD83BB43FC802FA54A9184EEB6",1)</v>
      </c>
      <c r="K109" s="64"/>
    </row>
    <row r="110" ht="50" customHeight="1" spans="1:11">
      <c r="A110" s="3">
        <v>107</v>
      </c>
      <c r="B110" s="11">
        <v>24128151</v>
      </c>
      <c r="C110" s="34" t="s">
        <v>107</v>
      </c>
      <c r="D110" s="6">
        <v>79.93</v>
      </c>
      <c r="E110" s="8">
        <v>0</v>
      </c>
      <c r="F110" s="6">
        <v>79.93</v>
      </c>
      <c r="G110" s="7">
        <v>79.93</v>
      </c>
      <c r="H110" s="8">
        <v>107</v>
      </c>
      <c r="I110" s="111"/>
      <c r="J110" s="109" t="str">
        <f>_xlfn.DISPIMG("ID_6E6DD25011D2437C8DAC8F22FBD7913F",1)</f>
        <v>=DISPIMG("ID_6E6DD25011D2437C8DAC8F22FBD7913F",1)</v>
      </c>
      <c r="K110" s="64"/>
    </row>
    <row r="111" ht="50" customHeight="1" spans="1:11">
      <c r="A111" s="3">
        <v>108</v>
      </c>
      <c r="B111" s="4">
        <v>24128152</v>
      </c>
      <c r="C111" s="37" t="s">
        <v>108</v>
      </c>
      <c r="D111" s="20">
        <v>79.77</v>
      </c>
      <c r="E111" s="8">
        <v>0</v>
      </c>
      <c r="F111" s="20">
        <v>79.77</v>
      </c>
      <c r="G111" s="7">
        <v>79.77</v>
      </c>
      <c r="H111" s="8">
        <v>108</v>
      </c>
      <c r="I111" s="114"/>
      <c r="J111" s="109" t="str">
        <f>_xlfn.DISPIMG("ID_00EF03FDDA6D4CDA862974E5A0405B92",1)</f>
        <v>=DISPIMG("ID_00EF03FDDA6D4CDA862974E5A0405B92",1)</v>
      </c>
      <c r="K111" s="64"/>
    </row>
    <row r="112" ht="50" customHeight="1" spans="1:11">
      <c r="A112" s="3">
        <v>109</v>
      </c>
      <c r="B112" s="11">
        <v>24128241</v>
      </c>
      <c r="C112" s="34" t="s">
        <v>139</v>
      </c>
      <c r="D112" s="6">
        <v>79.73</v>
      </c>
      <c r="E112" s="8">
        <v>0</v>
      </c>
      <c r="F112" s="6">
        <v>79.73</v>
      </c>
      <c r="G112" s="7">
        <v>79.73</v>
      </c>
      <c r="H112" s="8">
        <v>109</v>
      </c>
      <c r="I112" s="111"/>
      <c r="J112" s="109" t="str">
        <f>_xlfn.DISPIMG("ID_758216D0CFB3418C83DF022B118111E2",1)</f>
        <v>=DISPIMG("ID_758216D0CFB3418C83DF022B118111E2",1)</v>
      </c>
      <c r="K112" s="64"/>
    </row>
    <row r="113" ht="50" customHeight="1" spans="1:11">
      <c r="A113" s="3">
        <v>110</v>
      </c>
      <c r="B113" s="11">
        <v>24128292</v>
      </c>
      <c r="C113" s="11" t="s">
        <v>83</v>
      </c>
      <c r="D113" s="7">
        <v>79.69</v>
      </c>
      <c r="E113" s="7">
        <v>0</v>
      </c>
      <c r="F113" s="7">
        <v>79.69</v>
      </c>
      <c r="G113" s="7">
        <v>79.69</v>
      </c>
      <c r="H113" s="8">
        <v>110</v>
      </c>
      <c r="I113" s="113"/>
      <c r="J113" s="109" t="str">
        <f>_xlfn.DISPIMG("ID_974DA051A0AC4C8287F4399A0C546BC7",1)</f>
        <v>=DISPIMG("ID_974DA051A0AC4C8287F4399A0C546BC7",1)</v>
      </c>
      <c r="K113" s="64"/>
    </row>
    <row r="114" ht="50" customHeight="1" spans="1:11">
      <c r="A114" s="3">
        <v>111</v>
      </c>
      <c r="B114" s="16">
        <v>24128233</v>
      </c>
      <c r="C114" s="20" t="s">
        <v>85</v>
      </c>
      <c r="D114" s="6">
        <v>79.65</v>
      </c>
      <c r="E114" s="6">
        <v>0</v>
      </c>
      <c r="F114" s="6">
        <v>79.65</v>
      </c>
      <c r="G114" s="7">
        <v>79.65</v>
      </c>
      <c r="H114" s="8">
        <v>111</v>
      </c>
      <c r="I114" s="114"/>
      <c r="J114" s="109" t="str">
        <f>_xlfn.DISPIMG("ID_373A17F0E2A643489598A47FC8C7A9ED",1)</f>
        <v>=DISPIMG("ID_373A17F0E2A643489598A47FC8C7A9ED",1)</v>
      </c>
      <c r="K114" s="64"/>
    </row>
    <row r="115" ht="50" customHeight="1" spans="1:11">
      <c r="A115" s="3">
        <v>112</v>
      </c>
      <c r="B115" s="11">
        <v>24128176</v>
      </c>
      <c r="C115" s="105" t="s">
        <v>123</v>
      </c>
      <c r="D115" s="7">
        <v>79.59</v>
      </c>
      <c r="E115" s="7">
        <v>0</v>
      </c>
      <c r="F115" s="7">
        <v>79.59</v>
      </c>
      <c r="G115" s="7">
        <v>79.59</v>
      </c>
      <c r="H115" s="8">
        <v>112</v>
      </c>
      <c r="I115" s="112"/>
      <c r="J115" s="109" t="str">
        <f>_xlfn.DISPIMG("ID_61A765EDD0A44D818DD9A2E2FAB1B3E0",1)</f>
        <v>=DISPIMG("ID_61A765EDD0A44D818DD9A2E2FAB1B3E0",1)</v>
      </c>
      <c r="K115" s="64"/>
    </row>
    <row r="116" ht="50" customHeight="1" spans="1:11">
      <c r="A116" s="3">
        <v>113</v>
      </c>
      <c r="B116" s="14">
        <v>24128014</v>
      </c>
      <c r="C116" s="30" t="s">
        <v>142</v>
      </c>
      <c r="D116" s="7">
        <v>79.59</v>
      </c>
      <c r="E116" s="8">
        <v>0</v>
      </c>
      <c r="F116" s="7">
        <v>79.59</v>
      </c>
      <c r="G116" s="7">
        <v>79.59</v>
      </c>
      <c r="H116" s="8">
        <v>112</v>
      </c>
      <c r="I116" s="113"/>
      <c r="J116" s="109" t="str">
        <f>_xlfn.DISPIMG("ID_E648A6CD0AA4427894CF653F55FA2879",1)</f>
        <v>=DISPIMG("ID_E648A6CD0AA4427894CF653F55FA2879",1)</v>
      </c>
      <c r="K116" s="64"/>
    </row>
    <row r="117" ht="50" customHeight="1" spans="1:11">
      <c r="A117" s="3">
        <v>114</v>
      </c>
      <c r="B117" s="11">
        <v>24128099</v>
      </c>
      <c r="C117" s="11" t="s">
        <v>147</v>
      </c>
      <c r="D117" s="7">
        <v>79.34</v>
      </c>
      <c r="E117" s="7">
        <v>0</v>
      </c>
      <c r="F117" s="7">
        <v>79.34</v>
      </c>
      <c r="G117" s="7">
        <v>79.34</v>
      </c>
      <c r="H117" s="8">
        <v>114</v>
      </c>
      <c r="I117" s="112"/>
      <c r="J117" s="109" t="str">
        <f>_xlfn.DISPIMG("ID_18142E265F6A4D93986441051E6C0AAD",1)</f>
        <v>=DISPIMG("ID_18142E265F6A4D93986441051E6C0AAD",1)</v>
      </c>
      <c r="K117" s="64"/>
    </row>
    <row r="118" ht="50" customHeight="1" spans="1:11">
      <c r="A118" s="3">
        <v>115</v>
      </c>
      <c r="B118" s="14">
        <v>24128122</v>
      </c>
      <c r="C118" s="30" t="s">
        <v>148</v>
      </c>
      <c r="D118" s="6">
        <v>79.34</v>
      </c>
      <c r="E118" s="8">
        <v>0</v>
      </c>
      <c r="F118" s="7">
        <v>79.34</v>
      </c>
      <c r="G118" s="7">
        <v>79.34</v>
      </c>
      <c r="H118" s="8">
        <v>114</v>
      </c>
      <c r="I118" s="114"/>
      <c r="J118" s="109" t="str">
        <f>_xlfn.DISPIMG("ID_7E61DA46D55544CCA3CBE8269F3CEDA4",1)</f>
        <v>=DISPIMG("ID_7E61DA46D55544CCA3CBE8269F3CEDA4",1)</v>
      </c>
      <c r="K118" s="64"/>
    </row>
    <row r="119" ht="50" customHeight="1" spans="1:11">
      <c r="A119" s="3">
        <v>116</v>
      </c>
      <c r="B119" s="9">
        <v>24128216</v>
      </c>
      <c r="C119" s="105" t="s">
        <v>146</v>
      </c>
      <c r="D119" s="8">
        <v>79.1</v>
      </c>
      <c r="E119" s="8">
        <v>0</v>
      </c>
      <c r="F119" s="7">
        <v>79.1</v>
      </c>
      <c r="G119" s="7">
        <v>79.1</v>
      </c>
      <c r="H119" s="8">
        <v>116</v>
      </c>
      <c r="I119" s="113"/>
      <c r="J119" s="109" t="str">
        <f>_xlfn.DISPIMG("ID_0AA4EE1A2D8D4A45907129A127912CF7",1)</f>
        <v>=DISPIMG("ID_0AA4EE1A2D8D4A45907129A127912CF7",1)</v>
      </c>
      <c r="K119" s="64"/>
    </row>
    <row r="120" ht="50" customHeight="1" spans="1:11">
      <c r="A120" s="3">
        <v>117</v>
      </c>
      <c r="B120" s="11">
        <v>24128080</v>
      </c>
      <c r="C120" s="34" t="s">
        <v>153</v>
      </c>
      <c r="D120" s="6">
        <v>79.06</v>
      </c>
      <c r="E120" s="8">
        <v>0</v>
      </c>
      <c r="F120" s="6">
        <v>79.06</v>
      </c>
      <c r="G120" s="7">
        <v>79.06</v>
      </c>
      <c r="H120" s="8">
        <v>117</v>
      </c>
      <c r="I120" s="114"/>
      <c r="J120" s="109" t="str">
        <f>_xlfn.DISPIMG("ID_8E43B4AEFE354EFEA65A5442F55E788B",1)</f>
        <v>=DISPIMG("ID_8E43B4AEFE354EFEA65A5442F55E788B",1)</v>
      </c>
      <c r="K120" s="64"/>
    </row>
    <row r="121" ht="50" customHeight="1" spans="1:11">
      <c r="A121" s="3">
        <v>118</v>
      </c>
      <c r="B121" s="8">
        <v>24128060</v>
      </c>
      <c r="C121" s="7" t="s">
        <v>136</v>
      </c>
      <c r="D121" s="32">
        <v>78.92</v>
      </c>
      <c r="E121" s="7">
        <v>0</v>
      </c>
      <c r="F121" s="7">
        <v>78.92</v>
      </c>
      <c r="G121" s="7">
        <v>78.92</v>
      </c>
      <c r="H121" s="8">
        <v>118</v>
      </c>
      <c r="I121" s="112"/>
      <c r="J121" s="109" t="str">
        <f>_xlfn.DISPIMG("ID_0DEEFA261C9E4A7CAC292DDE3095FED2",1)</f>
        <v>=DISPIMG("ID_0DEEFA261C9E4A7CAC292DDE3095FED2",1)</v>
      </c>
      <c r="K121" s="64"/>
    </row>
    <row r="122" ht="50" customHeight="1" spans="1:11">
      <c r="A122" s="3">
        <v>119</v>
      </c>
      <c r="B122" s="11">
        <v>24128135</v>
      </c>
      <c r="C122" s="11" t="s">
        <v>159</v>
      </c>
      <c r="D122" s="7">
        <v>78.8</v>
      </c>
      <c r="E122" s="7">
        <v>0</v>
      </c>
      <c r="F122" s="7">
        <v>78.8</v>
      </c>
      <c r="G122" s="7">
        <v>78.8</v>
      </c>
      <c r="H122" s="8">
        <v>119</v>
      </c>
      <c r="I122" s="113"/>
      <c r="J122" s="109" t="str">
        <f>_xlfn.DISPIMG("ID_0FF240E54B7A447E8A86FB022C4FB4E9",1)</f>
        <v>=DISPIMG("ID_0FF240E54B7A447E8A86FB022C4FB4E9",1)</v>
      </c>
      <c r="K122" s="64"/>
    </row>
    <row r="123" ht="50" customHeight="1" spans="1:11">
      <c r="A123" s="3">
        <v>120</v>
      </c>
      <c r="B123" s="9">
        <v>24128129</v>
      </c>
      <c r="C123" s="105" t="s">
        <v>156</v>
      </c>
      <c r="D123" s="8">
        <v>78.78</v>
      </c>
      <c r="E123" s="8">
        <v>0</v>
      </c>
      <c r="F123" s="7">
        <v>78.78</v>
      </c>
      <c r="G123" s="7">
        <v>78.78</v>
      </c>
      <c r="H123" s="8">
        <v>120</v>
      </c>
      <c r="I123" s="113"/>
      <c r="J123" s="109" t="str">
        <f>_xlfn.DISPIMG("ID_C2527552A70E4F398955D65DC4C8D678",1)</f>
        <v>=DISPIMG("ID_C2527552A70E4F398955D65DC4C8D678",1)</v>
      </c>
      <c r="K123" s="64"/>
    </row>
    <row r="124" ht="50" customHeight="1" spans="1:11">
      <c r="A124" s="3">
        <v>121</v>
      </c>
      <c r="B124" s="4">
        <v>24128126</v>
      </c>
      <c r="C124" s="37" t="s">
        <v>144</v>
      </c>
      <c r="D124" s="20">
        <v>78.78</v>
      </c>
      <c r="E124" s="8">
        <v>0</v>
      </c>
      <c r="F124" s="20">
        <v>78.78</v>
      </c>
      <c r="G124" s="7">
        <v>78.78</v>
      </c>
      <c r="H124" s="8">
        <v>120</v>
      </c>
      <c r="I124" s="114"/>
      <c r="J124" s="109" t="str">
        <f>_xlfn.DISPIMG("ID_9E3DAAEBD136473BB54113ED63B274A8",1)</f>
        <v>=DISPIMG("ID_9E3DAAEBD136473BB54113ED63B274A8",1)</v>
      </c>
      <c r="K124" s="64"/>
    </row>
    <row r="125" ht="50" customHeight="1" spans="1:11">
      <c r="A125" s="3">
        <v>122</v>
      </c>
      <c r="B125" s="11">
        <v>24128137</v>
      </c>
      <c r="C125" s="34" t="s">
        <v>140</v>
      </c>
      <c r="D125" s="26">
        <v>78.78</v>
      </c>
      <c r="E125" s="8">
        <v>0</v>
      </c>
      <c r="F125" s="6">
        <v>78.78</v>
      </c>
      <c r="G125" s="7">
        <v>78.78</v>
      </c>
      <c r="H125" s="8">
        <v>120</v>
      </c>
      <c r="I125" s="111"/>
      <c r="J125" s="109" t="str">
        <f>_xlfn.DISPIMG("ID_0D975FACF80C48478746BC39650CF3CF",1)</f>
        <v>=DISPIMG("ID_0D975FACF80C48478746BC39650CF3CF",1)</v>
      </c>
      <c r="K125" s="64"/>
    </row>
    <row r="126" ht="50" customHeight="1" spans="1:11">
      <c r="A126" s="3">
        <v>123</v>
      </c>
      <c r="B126" s="11">
        <v>24128232</v>
      </c>
      <c r="C126" s="36" t="s">
        <v>131</v>
      </c>
      <c r="D126" s="6">
        <v>78.76</v>
      </c>
      <c r="E126" s="6">
        <v>0</v>
      </c>
      <c r="F126" s="7">
        <v>78.76</v>
      </c>
      <c r="G126" s="7">
        <v>78.76</v>
      </c>
      <c r="H126" s="8">
        <v>123</v>
      </c>
      <c r="I126" s="114"/>
      <c r="J126" s="109" t="str">
        <f>_xlfn.DISPIMG("ID_4A5D3B3FB4B14C5CAD68A1E61EC4877F",1)</f>
        <v>=DISPIMG("ID_4A5D3B3FB4B14C5CAD68A1E61EC4877F",1)</v>
      </c>
      <c r="K126" s="64"/>
    </row>
    <row r="127" ht="50" customHeight="1" spans="1:11">
      <c r="A127" s="3">
        <v>124</v>
      </c>
      <c r="B127" s="11">
        <v>24128159</v>
      </c>
      <c r="C127" s="34" t="s">
        <v>160</v>
      </c>
      <c r="D127" s="6">
        <v>78.74</v>
      </c>
      <c r="E127" s="8">
        <v>0</v>
      </c>
      <c r="F127" s="6">
        <v>78.74</v>
      </c>
      <c r="G127" s="7">
        <v>78.74</v>
      </c>
      <c r="H127" s="8">
        <v>124</v>
      </c>
      <c r="I127" s="111"/>
      <c r="J127" s="109" t="str">
        <f>_xlfn.DISPIMG("ID_9364CE1775B74E358517D04E4EC0DBE9",1)</f>
        <v>=DISPIMG("ID_9364CE1775B74E358517D04E4EC0DBE9",1)</v>
      </c>
      <c r="K127" s="64"/>
    </row>
    <row r="128" ht="50" customHeight="1" spans="1:11">
      <c r="A128" s="3">
        <v>125</v>
      </c>
      <c r="B128" s="11">
        <v>24128288</v>
      </c>
      <c r="C128" s="34" t="s">
        <v>161</v>
      </c>
      <c r="D128" s="6">
        <v>78.6</v>
      </c>
      <c r="E128" s="8">
        <v>0</v>
      </c>
      <c r="F128" s="6">
        <v>78.6</v>
      </c>
      <c r="G128" s="7">
        <v>78.6</v>
      </c>
      <c r="H128" s="8">
        <v>125</v>
      </c>
      <c r="I128" s="114"/>
      <c r="J128" s="109" t="str">
        <f>_xlfn.DISPIMG("ID_BCFBCE10E1CE4B4F9D17539C8DABAF17",1)</f>
        <v>=DISPIMG("ID_BCFBCE10E1CE4B4F9D17539C8DABAF17",1)</v>
      </c>
      <c r="K128" s="64"/>
    </row>
    <row r="129" ht="50" customHeight="1" spans="1:11">
      <c r="A129" s="3">
        <v>126</v>
      </c>
      <c r="B129" s="11">
        <v>24128163</v>
      </c>
      <c r="C129" s="34" t="s">
        <v>163</v>
      </c>
      <c r="D129" s="6">
        <v>78.56</v>
      </c>
      <c r="E129" s="8">
        <v>0</v>
      </c>
      <c r="F129" s="6">
        <v>78.56</v>
      </c>
      <c r="G129" s="7">
        <v>78.56</v>
      </c>
      <c r="H129" s="8">
        <v>126</v>
      </c>
      <c r="I129" s="116"/>
      <c r="J129" s="109" t="str">
        <f>_xlfn.DISPIMG("ID_284D6210483741B7BBD6F15938BE07BB",1)</f>
        <v>=DISPIMG("ID_284D6210483741B7BBD6F15938BE07BB",1)</v>
      </c>
      <c r="K129" s="64"/>
    </row>
    <row r="130" ht="50" customHeight="1" spans="1:11">
      <c r="A130" s="3">
        <v>127</v>
      </c>
      <c r="B130" s="9">
        <v>24128275</v>
      </c>
      <c r="C130" s="105" t="s">
        <v>141</v>
      </c>
      <c r="D130" s="8">
        <v>78.49</v>
      </c>
      <c r="E130" s="8">
        <v>0</v>
      </c>
      <c r="F130" s="7">
        <v>78.49</v>
      </c>
      <c r="G130" s="7">
        <v>78.49</v>
      </c>
      <c r="H130" s="8">
        <v>127</v>
      </c>
      <c r="I130" s="113"/>
      <c r="J130" s="109" t="str">
        <f>_xlfn.DISPIMG("ID_066F24A4115A45A59D931B1FA3094E35",1)</f>
        <v>=DISPIMG("ID_066F24A4115A45A59D931B1FA3094E35",1)</v>
      </c>
      <c r="K130" s="64"/>
    </row>
    <row r="131" ht="50" customHeight="1" spans="1:11">
      <c r="A131" s="3">
        <v>128</v>
      </c>
      <c r="B131" s="13">
        <v>24128111</v>
      </c>
      <c r="C131" s="3" t="s">
        <v>154</v>
      </c>
      <c r="D131" s="7">
        <v>78.43</v>
      </c>
      <c r="E131" s="7">
        <v>0</v>
      </c>
      <c r="F131" s="7">
        <v>78.43</v>
      </c>
      <c r="G131" s="7">
        <v>78.43</v>
      </c>
      <c r="H131" s="8">
        <v>128</v>
      </c>
      <c r="I131" s="112"/>
      <c r="J131" s="109" t="str">
        <f>_xlfn.DISPIMG("ID_CC76C9D450A543C4B56B0DBEC327E62F",1)</f>
        <v>=DISPIMG("ID_CC76C9D450A543C4B56B0DBEC327E62F",1)</v>
      </c>
      <c r="K131" s="64"/>
    </row>
    <row r="132" ht="50" customHeight="1" spans="1:11">
      <c r="A132" s="3">
        <v>129</v>
      </c>
      <c r="B132" s="11">
        <v>24128244</v>
      </c>
      <c r="C132" s="35" t="s">
        <v>149</v>
      </c>
      <c r="D132" s="6">
        <v>78.39</v>
      </c>
      <c r="E132" s="6">
        <v>0</v>
      </c>
      <c r="F132" s="6">
        <v>78.39</v>
      </c>
      <c r="G132" s="7">
        <v>78.39</v>
      </c>
      <c r="H132" s="8">
        <v>129</v>
      </c>
      <c r="I132" s="114"/>
      <c r="J132" s="109" t="str">
        <f>_xlfn.DISPIMG("ID_2287B1DFA6234BC98FC151B04A7C3490",1)</f>
        <v>=DISPIMG("ID_2287B1DFA6234BC98FC151B04A7C3490",1)</v>
      </c>
      <c r="K132" s="64"/>
    </row>
    <row r="133" ht="50" customHeight="1" spans="1:11">
      <c r="A133" s="3">
        <v>130</v>
      </c>
      <c r="B133" s="14">
        <v>24128085</v>
      </c>
      <c r="C133" s="30" t="s">
        <v>168</v>
      </c>
      <c r="D133" s="7">
        <v>78.27</v>
      </c>
      <c r="E133" s="8">
        <v>0</v>
      </c>
      <c r="F133" s="7">
        <v>78.27</v>
      </c>
      <c r="G133" s="7">
        <v>78.27</v>
      </c>
      <c r="H133" s="8">
        <v>130</v>
      </c>
      <c r="I133" s="113"/>
      <c r="J133" s="109" t="str">
        <f>_xlfn.DISPIMG("ID_AFCF81E1F672486698ECD5A3C56C17DE",1)</f>
        <v>=DISPIMG("ID_AFCF81E1F672486698ECD5A3C56C17DE",1)</v>
      </c>
      <c r="K133" s="64"/>
    </row>
    <row r="134" ht="50" customHeight="1" spans="1:11">
      <c r="A134" s="3">
        <v>131</v>
      </c>
      <c r="B134" s="14">
        <v>24128221</v>
      </c>
      <c r="C134" s="30" t="s">
        <v>158</v>
      </c>
      <c r="D134" s="7">
        <v>78.27</v>
      </c>
      <c r="E134" s="8">
        <v>0</v>
      </c>
      <c r="F134" s="7">
        <v>78.27</v>
      </c>
      <c r="G134" s="7">
        <v>78.27</v>
      </c>
      <c r="H134" s="8">
        <v>130</v>
      </c>
      <c r="I134" s="112"/>
      <c r="J134" s="109" t="str">
        <f>_xlfn.DISPIMG("ID_FC67295A4B46402F917F5A77CF1CBC63",1)</f>
        <v>=DISPIMG("ID_FC67295A4B46402F917F5A77CF1CBC63",1)</v>
      </c>
      <c r="K134" s="64"/>
    </row>
    <row r="135" ht="50" customHeight="1" spans="1:11">
      <c r="A135" s="3">
        <v>132</v>
      </c>
      <c r="B135" s="11">
        <v>24128109</v>
      </c>
      <c r="C135" s="11" t="s">
        <v>166</v>
      </c>
      <c r="D135" s="7">
        <v>78.25</v>
      </c>
      <c r="E135" s="7">
        <v>0</v>
      </c>
      <c r="F135" s="7">
        <v>78.25</v>
      </c>
      <c r="G135" s="7">
        <v>78.25</v>
      </c>
      <c r="H135" s="8">
        <v>132</v>
      </c>
      <c r="I135" s="112"/>
      <c r="J135" s="109" t="str">
        <f>_xlfn.DISPIMG("ID_41B936C6930E4F8EBEBD11824AF32C79",1)</f>
        <v>=DISPIMG("ID_41B936C6930E4F8EBEBD11824AF32C79",1)</v>
      </c>
      <c r="K135" s="64"/>
    </row>
    <row r="136" ht="50" customHeight="1" spans="1:11">
      <c r="A136" s="3">
        <v>133</v>
      </c>
      <c r="B136" s="14">
        <v>24128020</v>
      </c>
      <c r="C136" s="30" t="s">
        <v>169</v>
      </c>
      <c r="D136" s="7">
        <v>78.25</v>
      </c>
      <c r="E136" s="8">
        <v>0</v>
      </c>
      <c r="F136" s="7">
        <v>78.25</v>
      </c>
      <c r="G136" s="7">
        <v>78.25</v>
      </c>
      <c r="H136" s="8">
        <v>132</v>
      </c>
      <c r="I136" s="113"/>
      <c r="J136" s="109" t="str">
        <f>_xlfn.DISPIMG("ID_6C023FC6FC0A41A5AD09D68ADFC02631",1)</f>
        <v>=DISPIMG("ID_6C023FC6FC0A41A5AD09D68ADFC02631",1)</v>
      </c>
      <c r="K136" s="64"/>
    </row>
    <row r="137" ht="50" customHeight="1" spans="1:11">
      <c r="A137" s="3">
        <v>134</v>
      </c>
      <c r="B137" s="4">
        <v>24128278</v>
      </c>
      <c r="C137" s="36" t="s">
        <v>126</v>
      </c>
      <c r="D137" s="6">
        <v>78.05</v>
      </c>
      <c r="E137" s="6">
        <v>0</v>
      </c>
      <c r="F137" s="6">
        <v>78.05</v>
      </c>
      <c r="G137" s="7">
        <v>78.05</v>
      </c>
      <c r="H137" s="8">
        <v>134</v>
      </c>
      <c r="I137" s="114"/>
      <c r="J137" s="109" t="str">
        <f>_xlfn.DISPIMG("ID_7AD42BF93A334CF2B9DC02E37DB2254C",1)</f>
        <v>=DISPIMG("ID_7AD42BF93A334CF2B9DC02E37DB2254C",1)</v>
      </c>
      <c r="K137" s="64"/>
    </row>
    <row r="138" ht="50" customHeight="1" spans="1:11">
      <c r="A138" s="3">
        <v>135</v>
      </c>
      <c r="B138" s="9">
        <v>24128149</v>
      </c>
      <c r="C138" s="105" t="s">
        <v>150</v>
      </c>
      <c r="D138" s="8">
        <v>78.05</v>
      </c>
      <c r="E138" s="8">
        <v>0</v>
      </c>
      <c r="F138" s="7">
        <v>78.05</v>
      </c>
      <c r="G138" s="7">
        <v>78.05</v>
      </c>
      <c r="H138" s="8">
        <v>134</v>
      </c>
      <c r="I138" s="112"/>
      <c r="J138" s="109" t="str">
        <f>_xlfn.DISPIMG("ID_3ECA5C54493A41D7B8D89E150A1362D8",1)</f>
        <v>=DISPIMG("ID_3ECA5C54493A41D7B8D89E150A1362D8",1)</v>
      </c>
      <c r="K138" s="64"/>
    </row>
    <row r="139" ht="50" customHeight="1" spans="1:11">
      <c r="A139" s="3">
        <v>136</v>
      </c>
      <c r="B139" s="24">
        <v>24128086</v>
      </c>
      <c r="C139" s="24" t="s">
        <v>162</v>
      </c>
      <c r="D139" s="20">
        <v>77.99</v>
      </c>
      <c r="E139" s="8">
        <v>0</v>
      </c>
      <c r="F139" s="20">
        <v>77.99</v>
      </c>
      <c r="G139" s="7">
        <v>77.99</v>
      </c>
      <c r="H139" s="8">
        <v>136</v>
      </c>
      <c r="I139" s="114"/>
      <c r="J139" s="109" t="str">
        <f>_xlfn.DISPIMG("ID_C84CD8AE26BB49A0980AAC96FF31C07D",1)</f>
        <v>=DISPIMG("ID_C84CD8AE26BB49A0980AAC96FF31C07D",1)</v>
      </c>
      <c r="K139" s="64"/>
    </row>
    <row r="140" ht="50" customHeight="1" spans="1:11">
      <c r="A140" s="3">
        <v>137</v>
      </c>
      <c r="B140" s="11">
        <v>24128166</v>
      </c>
      <c r="C140" s="36" t="s">
        <v>119</v>
      </c>
      <c r="D140" s="6">
        <v>77.97</v>
      </c>
      <c r="E140" s="6">
        <v>0</v>
      </c>
      <c r="F140" s="6">
        <v>77.97</v>
      </c>
      <c r="G140" s="7">
        <v>77.97</v>
      </c>
      <c r="H140" s="8">
        <v>137</v>
      </c>
      <c r="I140" s="114"/>
      <c r="J140" s="109" t="str">
        <f>_xlfn.DISPIMG("ID_0357817D2255495EA75C21C2F8544968",1)</f>
        <v>=DISPIMG("ID_0357817D2255495EA75C21C2F8544968",1)</v>
      </c>
      <c r="K140" s="64"/>
    </row>
    <row r="141" ht="50" customHeight="1" spans="1:11">
      <c r="A141" s="3">
        <v>138</v>
      </c>
      <c r="B141" s="24">
        <v>24128256</v>
      </c>
      <c r="C141" s="24" t="s">
        <v>104</v>
      </c>
      <c r="D141" s="20">
        <v>77.91</v>
      </c>
      <c r="E141" s="8">
        <v>0</v>
      </c>
      <c r="F141" s="20">
        <v>77.91</v>
      </c>
      <c r="G141" s="7">
        <v>77.91</v>
      </c>
      <c r="H141" s="8">
        <v>138</v>
      </c>
      <c r="I141" s="108"/>
      <c r="J141" s="109" t="str">
        <f>_xlfn.DISPIMG("ID_32654E71CFF5499B824A24DA613AFE6C",1)</f>
        <v>=DISPIMG("ID_32654E71CFF5499B824A24DA613AFE6C",1)</v>
      </c>
      <c r="K141" s="64"/>
    </row>
    <row r="142" ht="50" customHeight="1" spans="1:11">
      <c r="A142" s="3">
        <v>139</v>
      </c>
      <c r="B142" s="4">
        <v>24128150</v>
      </c>
      <c r="C142" s="35" t="s">
        <v>135</v>
      </c>
      <c r="D142" s="6">
        <v>77.87</v>
      </c>
      <c r="E142" s="6">
        <v>0</v>
      </c>
      <c r="F142" s="6">
        <v>77.87</v>
      </c>
      <c r="G142" s="7">
        <v>77.87</v>
      </c>
      <c r="H142" s="8">
        <v>139</v>
      </c>
      <c r="I142" s="116"/>
      <c r="J142" s="109" t="str">
        <f>_xlfn.DISPIMG("ID_C4B2CBAD44A7418B9319E16953429C08",1)</f>
        <v>=DISPIMG("ID_C4B2CBAD44A7418B9319E16953429C08",1)</v>
      </c>
      <c r="K142" s="64"/>
    </row>
    <row r="143" ht="50" customHeight="1" spans="1:11">
      <c r="A143" s="3">
        <v>140</v>
      </c>
      <c r="B143" s="11">
        <v>24128041</v>
      </c>
      <c r="C143" s="34" t="s">
        <v>151</v>
      </c>
      <c r="D143" s="6">
        <v>77.85</v>
      </c>
      <c r="E143" s="8">
        <v>0</v>
      </c>
      <c r="F143" s="6">
        <v>77.85</v>
      </c>
      <c r="G143" s="7">
        <v>77.85</v>
      </c>
      <c r="H143" s="8">
        <v>140</v>
      </c>
      <c r="I143" s="114"/>
      <c r="J143" s="109" t="str">
        <f>_xlfn.DISPIMG("ID_0FC68B3A0D7E49DABB3F82A050DA69DF",1)</f>
        <v>=DISPIMG("ID_0FC68B3A0D7E49DABB3F82A050DA69DF",1)</v>
      </c>
      <c r="K143" s="64"/>
    </row>
    <row r="144" ht="50" customHeight="1" spans="1:11">
      <c r="A144" s="3">
        <v>141</v>
      </c>
      <c r="B144" s="4">
        <v>24128211</v>
      </c>
      <c r="C144" s="37" t="s">
        <v>173</v>
      </c>
      <c r="D144" s="20">
        <v>77.81</v>
      </c>
      <c r="E144" s="8">
        <v>0</v>
      </c>
      <c r="F144" s="20">
        <v>77.81</v>
      </c>
      <c r="G144" s="7">
        <v>77.81</v>
      </c>
      <c r="H144" s="8">
        <v>141</v>
      </c>
      <c r="I144" s="108"/>
      <c r="J144" s="109" t="str">
        <f>_xlfn.DISPIMG("ID_86E7663912384E299DCFC9CCFFD65E35",1)</f>
        <v>=DISPIMG("ID_86E7663912384E299DCFC9CCFFD65E35",1)</v>
      </c>
      <c r="K144" s="64"/>
    </row>
    <row r="145" ht="50" customHeight="1" spans="1:11">
      <c r="A145" s="3">
        <v>142</v>
      </c>
      <c r="B145" s="4">
        <v>24128090</v>
      </c>
      <c r="C145" s="37" t="s">
        <v>152</v>
      </c>
      <c r="D145" s="20">
        <v>77.79</v>
      </c>
      <c r="E145" s="8">
        <v>0</v>
      </c>
      <c r="F145" s="20">
        <v>77.79</v>
      </c>
      <c r="G145" s="7">
        <v>77.79</v>
      </c>
      <c r="H145" s="8">
        <v>142</v>
      </c>
      <c r="I145" s="114"/>
      <c r="J145" s="109" t="str">
        <f>_xlfn.DISPIMG("ID_54C170601DB14D88A3486ED8EB55F7A7",1)</f>
        <v>=DISPIMG("ID_54C170601DB14D88A3486ED8EB55F7A7",1)</v>
      </c>
      <c r="K145" s="64"/>
    </row>
    <row r="146" ht="50" customHeight="1" spans="1:11">
      <c r="A146" s="3">
        <v>143</v>
      </c>
      <c r="B146" s="14">
        <v>24128220</v>
      </c>
      <c r="C146" s="30" t="s">
        <v>174</v>
      </c>
      <c r="D146" s="7">
        <v>77.79</v>
      </c>
      <c r="E146" s="8">
        <v>0</v>
      </c>
      <c r="F146" s="7">
        <v>77.79</v>
      </c>
      <c r="G146" s="7">
        <v>77.79</v>
      </c>
      <c r="H146" s="8">
        <v>142</v>
      </c>
      <c r="I146" s="112"/>
      <c r="J146" s="109" t="str">
        <f>_xlfn.DISPIMG("ID_400C6B7D68D843848B42964B08C9B435",1)</f>
        <v>=DISPIMG("ID_400C6B7D68D843848B42964B08C9B435",1)</v>
      </c>
      <c r="K146" s="64"/>
    </row>
    <row r="147" ht="50" customHeight="1" spans="1:11">
      <c r="A147" s="3">
        <v>144</v>
      </c>
      <c r="B147" s="4">
        <v>24128223</v>
      </c>
      <c r="C147" s="35" t="s">
        <v>167</v>
      </c>
      <c r="D147" s="6">
        <v>77.73</v>
      </c>
      <c r="E147" s="8">
        <v>0</v>
      </c>
      <c r="F147" s="6">
        <v>77.73</v>
      </c>
      <c r="G147" s="7">
        <v>77.73</v>
      </c>
      <c r="H147" s="8">
        <v>144</v>
      </c>
      <c r="I147" s="111"/>
      <c r="J147" s="109" t="str">
        <f>_xlfn.DISPIMG("ID_5E8638DE722345E1A8CE2BC6A75D71FA",1)</f>
        <v>=DISPIMG("ID_5E8638DE722345E1A8CE2BC6A75D71FA",1)</v>
      </c>
      <c r="K147" s="64"/>
    </row>
    <row r="148" ht="50" customHeight="1" spans="1:11">
      <c r="A148" s="3">
        <v>145</v>
      </c>
      <c r="B148" s="4">
        <v>24128184</v>
      </c>
      <c r="C148" s="35" t="s">
        <v>172</v>
      </c>
      <c r="D148" s="6">
        <v>77.71</v>
      </c>
      <c r="E148" s="8">
        <v>0</v>
      </c>
      <c r="F148" s="6">
        <v>77.71</v>
      </c>
      <c r="G148" s="7">
        <v>77.71</v>
      </c>
      <c r="H148" s="8">
        <v>145</v>
      </c>
      <c r="I148" s="111"/>
      <c r="J148" s="109" t="str">
        <f>_xlfn.DISPIMG("ID_2D0ACBC3C9A34D7B83DFF8ACC3E9F9AB",1)</f>
        <v>=DISPIMG("ID_2D0ACBC3C9A34D7B83DFF8ACC3E9F9AB",1)</v>
      </c>
      <c r="K148" s="64"/>
    </row>
    <row r="149" ht="50" customHeight="1" spans="1:11">
      <c r="A149" s="3">
        <v>146</v>
      </c>
      <c r="B149" s="14">
        <v>24128114</v>
      </c>
      <c r="C149" s="30" t="s">
        <v>176</v>
      </c>
      <c r="D149" s="7">
        <v>77.67</v>
      </c>
      <c r="E149" s="8">
        <v>0</v>
      </c>
      <c r="F149" s="7">
        <v>77.67</v>
      </c>
      <c r="G149" s="7">
        <v>77.67</v>
      </c>
      <c r="H149" s="8">
        <v>146</v>
      </c>
      <c r="I149" s="113"/>
      <c r="J149" s="109" t="str">
        <f>_xlfn.DISPIMG("ID_3E0C4FF6B1AE4812A5AF12FD2CB1C8A9",1)</f>
        <v>=DISPIMG("ID_3E0C4FF6B1AE4812A5AF12FD2CB1C8A9",1)</v>
      </c>
      <c r="K149" s="64"/>
    </row>
    <row r="150" ht="50" customHeight="1" spans="1:11">
      <c r="A150" s="3">
        <v>147</v>
      </c>
      <c r="B150" s="9">
        <v>24128229</v>
      </c>
      <c r="C150" s="105" t="s">
        <v>137</v>
      </c>
      <c r="D150" s="8">
        <v>77.65</v>
      </c>
      <c r="E150" s="8">
        <v>0</v>
      </c>
      <c r="F150" s="7">
        <v>77.65</v>
      </c>
      <c r="G150" s="7">
        <v>77.65</v>
      </c>
      <c r="H150" s="8">
        <v>147</v>
      </c>
      <c r="I150" s="113"/>
      <c r="J150" s="109" t="str">
        <f>_xlfn.DISPIMG("ID_8C782AA07BD542A5A63C517B990EE06A",1)</f>
        <v>=DISPIMG("ID_8C782AA07BD542A5A63C517B990EE06A",1)</v>
      </c>
      <c r="K150" s="64"/>
    </row>
    <row r="151" ht="50" customHeight="1" spans="1:11">
      <c r="A151" s="3">
        <v>148</v>
      </c>
      <c r="B151" s="24">
        <v>24128138</v>
      </c>
      <c r="C151" s="4" t="s">
        <v>175</v>
      </c>
      <c r="D151" s="20">
        <v>77.57</v>
      </c>
      <c r="E151" s="8">
        <v>0</v>
      </c>
      <c r="F151" s="20">
        <v>77.57</v>
      </c>
      <c r="G151" s="7">
        <v>77.57</v>
      </c>
      <c r="H151" s="8">
        <v>148</v>
      </c>
      <c r="I151" s="108"/>
      <c r="J151" s="109" t="str">
        <f>_xlfn.DISPIMG("ID_34FF2711B45E4C1E94B68FF7690CF4EE",1)</f>
        <v>=DISPIMG("ID_34FF2711B45E4C1E94B68FF7690CF4EE",1)</v>
      </c>
      <c r="K151" s="64"/>
    </row>
    <row r="152" ht="50" customHeight="1" spans="1:11">
      <c r="A152" s="3">
        <v>149</v>
      </c>
      <c r="B152" s="11">
        <v>24128293</v>
      </c>
      <c r="C152" s="34" t="s">
        <v>86</v>
      </c>
      <c r="D152" s="6">
        <v>77.48</v>
      </c>
      <c r="E152" s="8">
        <v>0</v>
      </c>
      <c r="F152" s="6">
        <v>77.48</v>
      </c>
      <c r="G152" s="7">
        <v>77.48</v>
      </c>
      <c r="H152" s="8">
        <v>149</v>
      </c>
      <c r="I152" s="114"/>
      <c r="J152" s="109" t="str">
        <f>_xlfn.DISPIMG("ID_02345E6718414CB8AAC3764664C2883E",1)</f>
        <v>=DISPIMG("ID_02345E6718414CB8AAC3764664C2883E",1)</v>
      </c>
      <c r="K152" s="64"/>
    </row>
    <row r="153" ht="50" customHeight="1" spans="1:11">
      <c r="A153" s="3">
        <v>150</v>
      </c>
      <c r="B153" s="4">
        <v>24128125</v>
      </c>
      <c r="C153" s="35" t="s">
        <v>178</v>
      </c>
      <c r="D153" s="6">
        <v>77.46</v>
      </c>
      <c r="E153" s="8">
        <v>0</v>
      </c>
      <c r="F153" s="6">
        <v>77.46</v>
      </c>
      <c r="G153" s="7">
        <v>77.46</v>
      </c>
      <c r="H153" s="8">
        <v>150</v>
      </c>
      <c r="I153" s="111"/>
      <c r="J153" s="109" t="str">
        <f>_xlfn.DISPIMG("ID_85A36DAFAFD14D0EAF2FC0E8325BC37A",1)</f>
        <v>=DISPIMG("ID_85A36DAFAFD14D0EAF2FC0E8325BC37A",1)</v>
      </c>
      <c r="K153" s="64"/>
    </row>
    <row r="154" ht="50" customHeight="1" spans="1:11">
      <c r="A154" s="3">
        <v>151</v>
      </c>
      <c r="B154" s="11">
        <v>24128157</v>
      </c>
      <c r="C154" s="11" t="s">
        <v>180</v>
      </c>
      <c r="D154" s="7">
        <v>77.42</v>
      </c>
      <c r="E154" s="7">
        <v>0</v>
      </c>
      <c r="F154" s="7">
        <v>77.42</v>
      </c>
      <c r="G154" s="7">
        <v>77.42</v>
      </c>
      <c r="H154" s="8">
        <v>151</v>
      </c>
      <c r="I154" s="113"/>
      <c r="J154" s="109" t="str">
        <f>_xlfn.DISPIMG("ID_AC61C35D58704371AA36F9FE66AE3F15",1)</f>
        <v>=DISPIMG("ID_AC61C35D58704371AA36F9FE66AE3F15",1)</v>
      </c>
      <c r="K154" s="64"/>
    </row>
    <row r="155" ht="50" customHeight="1" spans="1:11">
      <c r="A155" s="3">
        <v>152</v>
      </c>
      <c r="B155" s="11">
        <v>24128016</v>
      </c>
      <c r="C155" s="34" t="s">
        <v>165</v>
      </c>
      <c r="D155" s="6">
        <v>77.38</v>
      </c>
      <c r="E155" s="8">
        <v>0</v>
      </c>
      <c r="F155" s="6">
        <v>77.38</v>
      </c>
      <c r="G155" s="7">
        <v>77.38</v>
      </c>
      <c r="H155" s="8">
        <v>152</v>
      </c>
      <c r="I155" s="114"/>
      <c r="J155" s="109" t="str">
        <f>_xlfn.DISPIMG("ID_2DEF23DB5E824C0E8A31ACF0B6EA510F",1)</f>
        <v>=DISPIMG("ID_2DEF23DB5E824C0E8A31ACF0B6EA510F",1)</v>
      </c>
      <c r="K155" s="64"/>
    </row>
    <row r="156" ht="50" customHeight="1" spans="1:11">
      <c r="A156" s="3">
        <v>153</v>
      </c>
      <c r="B156" s="14">
        <v>24128074</v>
      </c>
      <c r="C156" s="30" t="s">
        <v>184</v>
      </c>
      <c r="D156" s="7">
        <v>77.36</v>
      </c>
      <c r="E156" s="8">
        <v>0</v>
      </c>
      <c r="F156" s="7">
        <v>77.36</v>
      </c>
      <c r="G156" s="7">
        <v>77.36</v>
      </c>
      <c r="H156" s="8">
        <v>153</v>
      </c>
      <c r="I156" s="113"/>
      <c r="J156" s="109" t="str">
        <f>_xlfn.DISPIMG("ID_0C4748C2B8CA4DFBA527666A1923AFCF",1)</f>
        <v>=DISPIMG("ID_0C4748C2B8CA4DFBA527666A1923AFCF",1)</v>
      </c>
      <c r="K156" s="64"/>
    </row>
    <row r="157" ht="50" customHeight="1" spans="1:11">
      <c r="A157" s="3">
        <v>154</v>
      </c>
      <c r="B157" s="11">
        <v>24128185</v>
      </c>
      <c r="C157" s="34" t="s">
        <v>185</v>
      </c>
      <c r="D157" s="6">
        <v>77.32</v>
      </c>
      <c r="E157" s="8">
        <v>0</v>
      </c>
      <c r="F157" s="6">
        <v>77.32</v>
      </c>
      <c r="G157" s="7">
        <v>77.32</v>
      </c>
      <c r="H157" s="8">
        <v>154</v>
      </c>
      <c r="I157" s="108"/>
      <c r="J157" s="109" t="str">
        <f>_xlfn.DISPIMG("ID_BA482BF9E68E4762944FCA74FB8C197E",1)</f>
        <v>=DISPIMG("ID_BA482BF9E68E4762944FCA74FB8C197E",1)</v>
      </c>
      <c r="K157" s="64"/>
    </row>
    <row r="158" ht="50" customHeight="1" spans="1:11">
      <c r="A158" s="3">
        <v>155</v>
      </c>
      <c r="B158" s="13">
        <v>24128197</v>
      </c>
      <c r="C158" s="105" t="s">
        <v>143</v>
      </c>
      <c r="D158" s="7">
        <v>77.28</v>
      </c>
      <c r="E158" s="7">
        <v>0</v>
      </c>
      <c r="F158" s="7">
        <v>77.28</v>
      </c>
      <c r="G158" s="7">
        <v>77.28</v>
      </c>
      <c r="H158" s="8">
        <v>155</v>
      </c>
      <c r="I158" s="113"/>
      <c r="J158" s="109" t="str">
        <f>_xlfn.DISPIMG("ID_C0D674A2191749EF8BBCEB0EA89D3ADB",1)</f>
        <v>=DISPIMG("ID_C0D674A2191749EF8BBCEB0EA89D3ADB",1)</v>
      </c>
      <c r="K158" s="64"/>
    </row>
    <row r="159" ht="50" customHeight="1" spans="1:11">
      <c r="A159" s="3">
        <v>156</v>
      </c>
      <c r="B159" s="4">
        <v>24128092</v>
      </c>
      <c r="C159" s="35" t="s">
        <v>164</v>
      </c>
      <c r="D159" s="6">
        <v>77.24</v>
      </c>
      <c r="E159" s="6">
        <v>0</v>
      </c>
      <c r="F159" s="6">
        <v>77.24</v>
      </c>
      <c r="G159" s="7">
        <v>77.24</v>
      </c>
      <c r="H159" s="8">
        <v>156</v>
      </c>
      <c r="I159" s="114"/>
      <c r="J159" s="109" t="str">
        <f>_xlfn.DISPIMG("ID_AA9C987F9F634CE89D226000A548F178",1)</f>
        <v>=DISPIMG("ID_AA9C987F9F634CE89D226000A548F178",1)</v>
      </c>
      <c r="K159" s="64"/>
    </row>
    <row r="160" ht="50" customHeight="1" spans="1:11">
      <c r="A160" s="3">
        <v>157</v>
      </c>
      <c r="B160" s="4">
        <v>24128202</v>
      </c>
      <c r="C160" s="36" t="s">
        <v>182</v>
      </c>
      <c r="D160" s="6">
        <v>77.22</v>
      </c>
      <c r="E160" s="6">
        <v>0</v>
      </c>
      <c r="F160" s="6">
        <v>77.22</v>
      </c>
      <c r="G160" s="7">
        <v>77.22</v>
      </c>
      <c r="H160" s="8">
        <v>157</v>
      </c>
      <c r="I160" s="114"/>
      <c r="J160" s="109" t="str">
        <f>_xlfn.DISPIMG("ID_FB4A6648573A4D0C924AF51612246005",1)</f>
        <v>=DISPIMG("ID_FB4A6648573A4D0C924AF51612246005",1)</v>
      </c>
      <c r="K160" s="64"/>
    </row>
    <row r="161" ht="50" customHeight="1" spans="1:11">
      <c r="A161" s="3">
        <v>158</v>
      </c>
      <c r="B161" s="4">
        <v>24128146</v>
      </c>
      <c r="C161" s="37" t="s">
        <v>183</v>
      </c>
      <c r="D161" s="20">
        <v>77.22</v>
      </c>
      <c r="E161" s="8">
        <v>0</v>
      </c>
      <c r="F161" s="20">
        <v>77.22</v>
      </c>
      <c r="G161" s="7">
        <v>77.22</v>
      </c>
      <c r="H161" s="8">
        <v>157</v>
      </c>
      <c r="I161" s="114"/>
      <c r="J161" s="109" t="str">
        <f>_xlfn.DISPIMG("ID_B5B7AFA89A1B453C9B5EF45478AE96E7",1)</f>
        <v>=DISPIMG("ID_B5B7AFA89A1B453C9B5EF45478AE96E7",1)</v>
      </c>
      <c r="K161" s="64"/>
    </row>
    <row r="162" ht="50" customHeight="1" spans="1:11">
      <c r="A162" s="3">
        <v>159</v>
      </c>
      <c r="B162" s="4">
        <v>24128191</v>
      </c>
      <c r="C162" s="36" t="s">
        <v>187</v>
      </c>
      <c r="D162" s="20">
        <v>77.22</v>
      </c>
      <c r="E162" s="8">
        <v>0</v>
      </c>
      <c r="F162" s="20">
        <v>77.22</v>
      </c>
      <c r="G162" s="7">
        <v>77.22</v>
      </c>
      <c r="H162" s="8">
        <v>157</v>
      </c>
      <c r="I162" s="114"/>
      <c r="J162" s="109" t="str">
        <f>_xlfn.DISPIMG("ID_E943B1888A014482928FA8BE040AF7C6",1)</f>
        <v>=DISPIMG("ID_E943B1888A014482928FA8BE040AF7C6",1)</v>
      </c>
      <c r="K162" s="64"/>
    </row>
    <row r="163" ht="50" customHeight="1" spans="1:11">
      <c r="A163" s="3">
        <v>160</v>
      </c>
      <c r="B163" s="4">
        <v>24128215</v>
      </c>
      <c r="C163" s="37" t="s">
        <v>189</v>
      </c>
      <c r="D163" s="20">
        <v>77.08</v>
      </c>
      <c r="E163" s="8">
        <v>0</v>
      </c>
      <c r="F163" s="20">
        <v>77.08</v>
      </c>
      <c r="G163" s="7">
        <v>77.08</v>
      </c>
      <c r="H163" s="8">
        <v>160</v>
      </c>
      <c r="I163" s="108"/>
      <c r="J163" s="109" t="str">
        <f>_xlfn.DISPIMG("ID_BE964C8FA6D042D59EA6BCB9A2554C36",1)</f>
        <v>=DISPIMG("ID_BE964C8FA6D042D59EA6BCB9A2554C36",1)</v>
      </c>
      <c r="K163" s="64"/>
    </row>
    <row r="164" ht="50" customHeight="1" spans="1:11">
      <c r="A164" s="3">
        <v>161</v>
      </c>
      <c r="B164" s="11">
        <v>24128174</v>
      </c>
      <c r="C164" s="34" t="s">
        <v>190</v>
      </c>
      <c r="D164" s="6">
        <v>77.08</v>
      </c>
      <c r="E164" s="8">
        <v>0</v>
      </c>
      <c r="F164" s="6">
        <v>77.08</v>
      </c>
      <c r="G164" s="7">
        <v>77.08</v>
      </c>
      <c r="H164" s="8">
        <v>160</v>
      </c>
      <c r="I164" s="114"/>
      <c r="J164" s="109" t="str">
        <f>_xlfn.DISPIMG("ID_D33784EE4BB045299AEF42586AA56E49",1)</f>
        <v>=DISPIMG("ID_D33784EE4BB045299AEF42586AA56E49",1)</v>
      </c>
      <c r="K164" s="64"/>
    </row>
    <row r="165" ht="50" customHeight="1" spans="1:11">
      <c r="A165" s="3">
        <v>162</v>
      </c>
      <c r="B165" s="4">
        <v>24128082</v>
      </c>
      <c r="C165" s="36" t="s">
        <v>191</v>
      </c>
      <c r="D165" s="6">
        <v>77</v>
      </c>
      <c r="E165" s="6">
        <v>0</v>
      </c>
      <c r="F165" s="6">
        <v>77</v>
      </c>
      <c r="G165" s="7">
        <v>77</v>
      </c>
      <c r="H165" s="8">
        <v>162</v>
      </c>
      <c r="I165" s="111"/>
      <c r="J165" s="109" t="str">
        <f>_xlfn.DISPIMG("ID_C2754CA1974F4CFD9A9B9332020CC7C3",1)</f>
        <v>=DISPIMG("ID_C2754CA1974F4CFD9A9B9332020CC7C3",1)</v>
      </c>
      <c r="K165" s="64"/>
    </row>
    <row r="166" ht="50" customHeight="1" spans="1:11">
      <c r="A166" s="3">
        <v>163</v>
      </c>
      <c r="B166" s="14">
        <v>24128193</v>
      </c>
      <c r="C166" s="30" t="s">
        <v>170</v>
      </c>
      <c r="D166" s="7">
        <v>76.96</v>
      </c>
      <c r="E166" s="8">
        <v>0</v>
      </c>
      <c r="F166" s="7">
        <v>76.96</v>
      </c>
      <c r="G166" s="7">
        <v>76.96</v>
      </c>
      <c r="H166" s="8">
        <v>163</v>
      </c>
      <c r="I166" s="112"/>
      <c r="J166" s="109" t="str">
        <f>_xlfn.DISPIMG("ID_11DC8798D59D4E91BEA1490CD8F63AFC",1)</f>
        <v>=DISPIMG("ID_11DC8798D59D4E91BEA1490CD8F63AFC",1)</v>
      </c>
      <c r="K166" s="64"/>
    </row>
    <row r="167" ht="50" customHeight="1" spans="1:11">
      <c r="A167" s="3">
        <v>164</v>
      </c>
      <c r="B167" s="9">
        <v>24128290</v>
      </c>
      <c r="C167" s="105" t="s">
        <v>194</v>
      </c>
      <c r="D167" s="8">
        <v>76.84</v>
      </c>
      <c r="E167" s="8">
        <v>0</v>
      </c>
      <c r="F167" s="7">
        <v>76.84</v>
      </c>
      <c r="G167" s="7">
        <v>76.84</v>
      </c>
      <c r="H167" s="8">
        <v>164</v>
      </c>
      <c r="I167" s="113"/>
      <c r="J167" s="109" t="str">
        <f>_xlfn.DISPIMG("ID_66842D95DB71458483C0A92AF2009FEC",1)</f>
        <v>=DISPIMG("ID_66842D95DB71458483C0A92AF2009FEC",1)</v>
      </c>
      <c r="K167" s="64"/>
    </row>
    <row r="168" ht="50" customHeight="1" spans="1:11">
      <c r="A168" s="3">
        <v>165</v>
      </c>
      <c r="B168" s="4">
        <v>24128199</v>
      </c>
      <c r="C168" s="36" t="s">
        <v>145</v>
      </c>
      <c r="D168" s="6">
        <v>76.82</v>
      </c>
      <c r="E168" s="8">
        <v>0</v>
      </c>
      <c r="F168" s="6">
        <v>76.82</v>
      </c>
      <c r="G168" s="7">
        <v>76.82</v>
      </c>
      <c r="H168" s="8">
        <v>165</v>
      </c>
      <c r="I168" s="114"/>
      <c r="J168" s="109" t="str">
        <f>_xlfn.DISPIMG("ID_30987CDC106B43FFAE00C9D768FF2B8C",1)</f>
        <v>=DISPIMG("ID_30987CDC106B43FFAE00C9D768FF2B8C",1)</v>
      </c>
      <c r="K168" s="64"/>
    </row>
    <row r="169" ht="50" customHeight="1" spans="1:11">
      <c r="A169" s="3">
        <v>166</v>
      </c>
      <c r="B169" s="4">
        <v>24128110</v>
      </c>
      <c r="C169" s="36" t="s">
        <v>192</v>
      </c>
      <c r="D169" s="6">
        <v>76.74</v>
      </c>
      <c r="E169" s="6">
        <v>0</v>
      </c>
      <c r="F169" s="6">
        <v>76.74</v>
      </c>
      <c r="G169" s="7">
        <v>76.74</v>
      </c>
      <c r="H169" s="8">
        <v>166</v>
      </c>
      <c r="I169" s="111"/>
      <c r="J169" s="109" t="str">
        <f>_xlfn.DISPIMG("ID_F8CBEB18F854432BBE710294898AF0B5",1)</f>
        <v>=DISPIMG("ID_F8CBEB18F854432BBE710294898AF0B5",1)</v>
      </c>
      <c r="K169" s="64"/>
    </row>
    <row r="170" ht="50" customHeight="1" spans="1:11">
      <c r="A170" s="3">
        <v>167</v>
      </c>
      <c r="B170" s="9">
        <v>24128170</v>
      </c>
      <c r="C170" s="105" t="s">
        <v>193</v>
      </c>
      <c r="D170" s="8">
        <v>76.74</v>
      </c>
      <c r="E170" s="8">
        <v>0</v>
      </c>
      <c r="F170" s="7">
        <v>76.74</v>
      </c>
      <c r="G170" s="7">
        <v>76.74</v>
      </c>
      <c r="H170" s="8">
        <v>166</v>
      </c>
      <c r="I170" s="112"/>
      <c r="J170" s="109" t="str">
        <f>_xlfn.DISPIMG("ID_4B6FFEA8128A4766AE8929575A9AC11C",1)</f>
        <v>=DISPIMG("ID_4B6FFEA8128A4766AE8929575A9AC11C",1)</v>
      </c>
      <c r="K170" s="64"/>
    </row>
    <row r="171" ht="50" customHeight="1" spans="1:11">
      <c r="A171" s="3">
        <v>168</v>
      </c>
      <c r="B171" s="24">
        <v>24128238</v>
      </c>
      <c r="C171" s="24" t="s">
        <v>195</v>
      </c>
      <c r="D171" s="20">
        <v>76.58</v>
      </c>
      <c r="E171" s="8">
        <v>0</v>
      </c>
      <c r="F171" s="20">
        <v>76.58</v>
      </c>
      <c r="G171" s="7">
        <v>76.58</v>
      </c>
      <c r="H171" s="8">
        <v>168</v>
      </c>
      <c r="I171" s="108"/>
      <c r="J171" s="109" t="str">
        <f>_xlfn.DISPIMG("ID_C802DA422038497AAD3135B037580393",1)</f>
        <v>=DISPIMG("ID_C802DA422038497AAD3135B037580393",1)</v>
      </c>
      <c r="K171" s="64"/>
    </row>
    <row r="172" ht="50" customHeight="1" spans="1:11">
      <c r="A172" s="3">
        <v>169</v>
      </c>
      <c r="B172" s="4">
        <v>24128164</v>
      </c>
      <c r="C172" s="37" t="s">
        <v>155</v>
      </c>
      <c r="D172" s="20">
        <v>76.52</v>
      </c>
      <c r="E172" s="8">
        <v>0</v>
      </c>
      <c r="F172" s="20">
        <v>76.52</v>
      </c>
      <c r="G172" s="7">
        <v>76.52</v>
      </c>
      <c r="H172" s="8">
        <v>169</v>
      </c>
      <c r="I172" s="114"/>
      <c r="J172" s="109" t="str">
        <f>_xlfn.DISPIMG("ID_E7CF8291F8274D64840B044AF65D371C",1)</f>
        <v>=DISPIMG("ID_E7CF8291F8274D64840B044AF65D371C",1)</v>
      </c>
      <c r="K172" s="64"/>
    </row>
    <row r="173" ht="50" customHeight="1" spans="1:11">
      <c r="A173" s="3">
        <v>170</v>
      </c>
      <c r="B173" s="9">
        <v>24128194</v>
      </c>
      <c r="C173" s="105" t="s">
        <v>177</v>
      </c>
      <c r="D173" s="8">
        <v>76.47</v>
      </c>
      <c r="E173" s="8">
        <v>0</v>
      </c>
      <c r="F173" s="7">
        <v>76.47</v>
      </c>
      <c r="G173" s="7">
        <v>76.47</v>
      </c>
      <c r="H173" s="8">
        <v>170</v>
      </c>
      <c r="I173" s="113"/>
      <c r="J173" s="109" t="str">
        <f>_xlfn.DISPIMG("ID_5785817E784B4B9BA21FD2D3158755A7",1)</f>
        <v>=DISPIMG("ID_5785817E784B4B9BA21FD2D3158755A7",1)</v>
      </c>
      <c r="K173" s="64"/>
    </row>
    <row r="174" ht="50" customHeight="1" spans="1:11">
      <c r="A174" s="3">
        <v>171</v>
      </c>
      <c r="B174" s="11">
        <v>24128077</v>
      </c>
      <c r="C174" s="34" t="s">
        <v>197</v>
      </c>
      <c r="D174" s="6">
        <v>76.33</v>
      </c>
      <c r="E174" s="8">
        <v>0</v>
      </c>
      <c r="F174" s="6">
        <v>76.33</v>
      </c>
      <c r="G174" s="7">
        <v>76.33</v>
      </c>
      <c r="H174" s="8">
        <v>171</v>
      </c>
      <c r="I174" s="114"/>
      <c r="J174" s="109" t="str">
        <f>_xlfn.DISPIMG("ID_B4631DEEF6424FF499660F3B4B92817B",1)</f>
        <v>=DISPIMG("ID_B4631DEEF6424FF499660F3B4B92817B",1)</v>
      </c>
      <c r="K174" s="64"/>
    </row>
    <row r="175" ht="50" customHeight="1" spans="1:11">
      <c r="A175" s="3">
        <v>172</v>
      </c>
      <c r="B175" s="13">
        <v>24128171</v>
      </c>
      <c r="C175" s="3" t="s">
        <v>201</v>
      </c>
      <c r="D175" s="7">
        <v>76.25</v>
      </c>
      <c r="E175" s="7">
        <v>0</v>
      </c>
      <c r="F175" s="7">
        <v>76.25</v>
      </c>
      <c r="G175" s="7">
        <v>76.25</v>
      </c>
      <c r="H175" s="8">
        <v>172</v>
      </c>
      <c r="I175" s="113"/>
      <c r="J175" s="109" t="str">
        <f>_xlfn.DISPIMG("ID_36B87E6461074B71ACB913711D56EBF7",1)</f>
        <v>=DISPIMG("ID_36B87E6461074B71ACB913711D56EBF7",1)</v>
      </c>
      <c r="K175" s="64"/>
    </row>
    <row r="176" ht="50" customHeight="1" spans="1:11">
      <c r="A176" s="3">
        <v>173</v>
      </c>
      <c r="B176" s="11">
        <v>24128231</v>
      </c>
      <c r="C176" s="11" t="s">
        <v>181</v>
      </c>
      <c r="D176" s="7">
        <v>76.23</v>
      </c>
      <c r="E176" s="7">
        <v>0</v>
      </c>
      <c r="F176" s="7">
        <v>76.23</v>
      </c>
      <c r="G176" s="7">
        <v>76.23</v>
      </c>
      <c r="H176" s="8">
        <v>173</v>
      </c>
      <c r="I176" s="113"/>
      <c r="J176" s="109" t="str">
        <f>_xlfn.DISPIMG("ID_C664A275027B4B068AA47BC2951AA1E3",1)</f>
        <v>=DISPIMG("ID_C664A275027B4B068AA47BC2951AA1E3",1)</v>
      </c>
      <c r="K176" s="64"/>
    </row>
    <row r="177" ht="50" customHeight="1" spans="1:11">
      <c r="A177" s="3">
        <v>174</v>
      </c>
      <c r="B177" s="11">
        <v>24128205</v>
      </c>
      <c r="C177" s="34" t="s">
        <v>199</v>
      </c>
      <c r="D177" s="6">
        <v>76.21</v>
      </c>
      <c r="E177" s="8">
        <v>0</v>
      </c>
      <c r="F177" s="6">
        <v>76.21</v>
      </c>
      <c r="G177" s="7">
        <v>76.21</v>
      </c>
      <c r="H177" s="8">
        <v>174</v>
      </c>
      <c r="I177" s="114"/>
      <c r="J177" s="109" t="str">
        <f>_xlfn.DISPIMG("ID_88C44D362D824D598069802EDAE6D978",1)</f>
        <v>=DISPIMG("ID_88C44D362D824D598069802EDAE6D978",1)</v>
      </c>
      <c r="K177" s="64"/>
    </row>
    <row r="178" ht="50" customHeight="1" spans="1:11">
      <c r="A178" s="3">
        <v>175</v>
      </c>
      <c r="B178" s="4">
        <v>24128222</v>
      </c>
      <c r="C178" s="34" t="s">
        <v>157</v>
      </c>
      <c r="D178" s="6">
        <v>76.19</v>
      </c>
      <c r="E178" s="8">
        <v>0</v>
      </c>
      <c r="F178" s="6">
        <v>76.19</v>
      </c>
      <c r="G178" s="7">
        <v>76.19</v>
      </c>
      <c r="H178" s="8">
        <v>175</v>
      </c>
      <c r="I178" s="114"/>
      <c r="J178" s="109" t="str">
        <f>_xlfn.DISPIMG("ID_F2601A5FDF2A443D9BAA9704A0839C88",1)</f>
        <v>=DISPIMG("ID_F2601A5FDF2A443D9BAA9704A0839C88",1)</v>
      </c>
      <c r="K178" s="64"/>
    </row>
    <row r="179" ht="50" customHeight="1" spans="1:11">
      <c r="A179" s="3">
        <v>176</v>
      </c>
      <c r="B179" s="11">
        <v>24128285</v>
      </c>
      <c r="C179" s="34" t="s">
        <v>171</v>
      </c>
      <c r="D179" s="6">
        <v>76.15</v>
      </c>
      <c r="E179" s="8">
        <v>0</v>
      </c>
      <c r="F179" s="6">
        <v>76.15</v>
      </c>
      <c r="G179" s="7">
        <v>76.15</v>
      </c>
      <c r="H179" s="8">
        <v>176</v>
      </c>
      <c r="I179" s="114"/>
      <c r="J179" s="109" t="str">
        <f>_xlfn.DISPIMG("ID_5C8F477FDF8448A09BBFA558838CC031",1)</f>
        <v>=DISPIMG("ID_5C8F477FDF8448A09BBFA558838CC031",1)</v>
      </c>
      <c r="K179" s="64"/>
    </row>
    <row r="180" ht="50" customHeight="1" spans="1:11">
      <c r="A180" s="3">
        <v>177</v>
      </c>
      <c r="B180" s="24">
        <v>24128117</v>
      </c>
      <c r="C180" s="24" t="s">
        <v>203</v>
      </c>
      <c r="D180" s="20">
        <v>76.05</v>
      </c>
      <c r="E180" s="8">
        <v>0</v>
      </c>
      <c r="F180" s="20">
        <v>76.05</v>
      </c>
      <c r="G180" s="7">
        <v>76.05</v>
      </c>
      <c r="H180" s="8">
        <v>177</v>
      </c>
      <c r="I180" s="108"/>
      <c r="J180" s="109" t="str">
        <f>_xlfn.DISPIMG("ID_C7CA11F379454E3A89755652C422FDF4",1)</f>
        <v>=DISPIMG("ID_C7CA11F379454E3A89755652C422FDF4",1)</v>
      </c>
      <c r="K180" s="64"/>
    </row>
    <row r="181" ht="50" customHeight="1" spans="1:11">
      <c r="A181" s="3">
        <v>178</v>
      </c>
      <c r="B181" s="4">
        <v>24128022</v>
      </c>
      <c r="C181" s="36" t="s">
        <v>202</v>
      </c>
      <c r="D181" s="6">
        <v>76.05</v>
      </c>
      <c r="E181" s="8">
        <v>0</v>
      </c>
      <c r="F181" s="6">
        <v>76.05</v>
      </c>
      <c r="G181" s="7">
        <v>76.05</v>
      </c>
      <c r="H181" s="8">
        <v>177</v>
      </c>
      <c r="I181" s="111"/>
      <c r="J181" s="109" t="str">
        <f>_xlfn.DISPIMG("ID_F42533692D9742A0825E804A82C38F0B",1)</f>
        <v>=DISPIMG("ID_F42533692D9742A0825E804A82C38F0B",1)</v>
      </c>
      <c r="K181" s="64"/>
    </row>
    <row r="182" ht="50" customHeight="1" spans="1:11">
      <c r="A182" s="3">
        <v>179</v>
      </c>
      <c r="B182" s="4">
        <v>24128296</v>
      </c>
      <c r="C182" s="37" t="s">
        <v>186</v>
      </c>
      <c r="D182" s="20">
        <v>76.03</v>
      </c>
      <c r="E182" s="8">
        <v>0</v>
      </c>
      <c r="F182" s="20">
        <v>76.03</v>
      </c>
      <c r="G182" s="7">
        <v>76.03</v>
      </c>
      <c r="H182" s="8">
        <v>179</v>
      </c>
      <c r="I182" s="108"/>
      <c r="J182" s="109" t="str">
        <f>_xlfn.DISPIMG("ID_2DAAD32B435D4BB5AECF2FF3E85D5608",1)</f>
        <v>=DISPIMG("ID_2DAAD32B435D4BB5AECF2FF3E85D5608",1)</v>
      </c>
      <c r="K182" s="64"/>
    </row>
    <row r="183" ht="50" customHeight="1" spans="1:11">
      <c r="A183" s="3">
        <v>180</v>
      </c>
      <c r="B183" s="11">
        <v>24128127</v>
      </c>
      <c r="C183" s="34" t="s">
        <v>188</v>
      </c>
      <c r="D183" s="6">
        <v>76.03</v>
      </c>
      <c r="E183" s="8">
        <v>0</v>
      </c>
      <c r="F183" s="6">
        <v>76.03</v>
      </c>
      <c r="G183" s="7">
        <v>76.03</v>
      </c>
      <c r="H183" s="8">
        <v>179</v>
      </c>
      <c r="I183" s="114"/>
      <c r="J183" s="109" t="str">
        <f>_xlfn.DISPIMG("ID_B58365DBC3C44B79A26DD2B636825094",1)</f>
        <v>=DISPIMG("ID_B58365DBC3C44B79A26DD2B636825094",1)</v>
      </c>
      <c r="K183" s="64"/>
    </row>
    <row r="184" ht="50" customHeight="1" spans="1:11">
      <c r="A184" s="3">
        <v>181</v>
      </c>
      <c r="B184" s="11">
        <v>24128102</v>
      </c>
      <c r="C184" s="34" t="s">
        <v>204</v>
      </c>
      <c r="D184" s="6">
        <v>75.97</v>
      </c>
      <c r="E184" s="8">
        <v>0</v>
      </c>
      <c r="F184" s="6">
        <v>75.97</v>
      </c>
      <c r="G184" s="7">
        <v>75.97</v>
      </c>
      <c r="H184" s="8">
        <v>181</v>
      </c>
      <c r="I184" s="111"/>
      <c r="J184" s="109" t="str">
        <f>_xlfn.DISPIMG("ID_A23617085C694284AEAB2E4331E20725",1)</f>
        <v>=DISPIMG("ID_A23617085C694284AEAB2E4331E20725",1)</v>
      </c>
      <c r="K184" s="64"/>
    </row>
    <row r="185" ht="50" customHeight="1" spans="1:11">
      <c r="A185" s="3">
        <v>182</v>
      </c>
      <c r="B185" s="4">
        <v>24128190</v>
      </c>
      <c r="C185" s="35" t="s">
        <v>206</v>
      </c>
      <c r="D185" s="6">
        <v>75.87</v>
      </c>
      <c r="E185" s="6">
        <v>0</v>
      </c>
      <c r="F185" s="6">
        <v>75.87</v>
      </c>
      <c r="G185" s="7">
        <v>75.87</v>
      </c>
      <c r="H185" s="8">
        <v>182</v>
      </c>
      <c r="I185" s="111"/>
      <c r="J185" s="109" t="str">
        <f>_xlfn.DISPIMG("ID_6B612830DF22476FA5E31C24C89A7AFB",1)</f>
        <v>=DISPIMG("ID_6B612830DF22476FA5E31C24C89A7AFB",1)</v>
      </c>
      <c r="K185" s="64"/>
    </row>
    <row r="186" ht="50" customHeight="1" spans="1:11">
      <c r="A186" s="3">
        <v>183</v>
      </c>
      <c r="B186" s="11">
        <v>24128208</v>
      </c>
      <c r="C186" s="34" t="s">
        <v>198</v>
      </c>
      <c r="D186" s="6">
        <v>75.81</v>
      </c>
      <c r="E186" s="8">
        <v>0</v>
      </c>
      <c r="F186" s="6">
        <v>75.81</v>
      </c>
      <c r="G186" s="7">
        <v>75.81</v>
      </c>
      <c r="H186" s="8">
        <v>183</v>
      </c>
      <c r="I186" s="111"/>
      <c r="J186" s="109" t="str">
        <f>_xlfn.DISPIMG("ID_5A4DB9DDB28D491EB836AF558420F841",1)</f>
        <v>=DISPIMG("ID_5A4DB9DDB28D491EB836AF558420F841",1)</v>
      </c>
      <c r="K186" s="64"/>
    </row>
    <row r="187" ht="50" customHeight="1" spans="1:11">
      <c r="A187" s="3">
        <v>184</v>
      </c>
      <c r="B187" s="13">
        <v>24128207</v>
      </c>
      <c r="C187" s="3" t="s">
        <v>205</v>
      </c>
      <c r="D187" s="7">
        <v>75.75</v>
      </c>
      <c r="E187" s="7">
        <v>0</v>
      </c>
      <c r="F187" s="7">
        <v>75.75</v>
      </c>
      <c r="G187" s="7">
        <v>75.75</v>
      </c>
      <c r="H187" s="8">
        <v>184</v>
      </c>
      <c r="I187" s="113"/>
      <c r="J187" s="109" t="str">
        <f>_xlfn.DISPIMG("ID_571CE8C8B3834430A940C127A2B1661C",1)</f>
        <v>=DISPIMG("ID_571CE8C8B3834430A940C127A2B1661C",1)</v>
      </c>
      <c r="K187" s="64"/>
    </row>
    <row r="188" ht="50" customHeight="1" spans="1:11">
      <c r="A188" s="3">
        <v>185</v>
      </c>
      <c r="B188" s="16">
        <v>24128059</v>
      </c>
      <c r="C188" s="6" t="s">
        <v>179</v>
      </c>
      <c r="D188" s="6">
        <v>75.59</v>
      </c>
      <c r="E188" s="6">
        <v>0</v>
      </c>
      <c r="F188" s="6">
        <v>75.59</v>
      </c>
      <c r="G188" s="7">
        <v>75.59</v>
      </c>
      <c r="H188" s="8">
        <v>185</v>
      </c>
      <c r="I188" s="114"/>
      <c r="J188" s="109" t="str">
        <f>_xlfn.DISPIMG("ID_D51203DE9CDA4BFEB25E8ACE0E2831E5",1)</f>
        <v>=DISPIMG("ID_D51203DE9CDA4BFEB25E8ACE0E2831E5",1)</v>
      </c>
      <c r="K188" s="64"/>
    </row>
    <row r="189" ht="50" customHeight="1" spans="1:11">
      <c r="A189" s="3">
        <v>186</v>
      </c>
      <c r="B189" s="4">
        <v>24128088</v>
      </c>
      <c r="C189" s="35" t="s">
        <v>210</v>
      </c>
      <c r="D189" s="6">
        <v>75.44</v>
      </c>
      <c r="E189" s="8">
        <v>0</v>
      </c>
      <c r="F189" s="6">
        <v>75.44</v>
      </c>
      <c r="G189" s="7">
        <v>75.44</v>
      </c>
      <c r="H189" s="8">
        <v>186</v>
      </c>
      <c r="I189" s="114"/>
      <c r="J189" s="109" t="str">
        <f>_xlfn.DISPIMG("ID_ADE472677D404A63A808D42493CDB279",1)</f>
        <v>=DISPIMG("ID_ADE472677D404A63A808D42493CDB279",1)</v>
      </c>
      <c r="K189" s="64"/>
    </row>
    <row r="190" ht="50" customHeight="1" spans="1:11">
      <c r="A190" s="3">
        <v>187</v>
      </c>
      <c r="B190" s="4">
        <v>24128282</v>
      </c>
      <c r="C190" s="36" t="s">
        <v>209</v>
      </c>
      <c r="D190" s="6">
        <v>75.38</v>
      </c>
      <c r="E190" s="6">
        <v>0</v>
      </c>
      <c r="F190" s="6">
        <v>75.38</v>
      </c>
      <c r="G190" s="7">
        <v>75.38</v>
      </c>
      <c r="H190" s="8">
        <v>187</v>
      </c>
      <c r="I190" s="111"/>
      <c r="J190" s="109" t="str">
        <f>_xlfn.DISPIMG("ID_8738BACB9D0442B6B4192E854164DE4F",1)</f>
        <v>=DISPIMG("ID_8738BACB9D0442B6B4192E854164DE4F",1)</v>
      </c>
      <c r="K190" s="64"/>
    </row>
    <row r="191" ht="50" customHeight="1" spans="1:11">
      <c r="A191" s="3">
        <v>188</v>
      </c>
      <c r="B191" s="8">
        <v>24128251</v>
      </c>
      <c r="C191" s="7" t="s">
        <v>214</v>
      </c>
      <c r="D191" s="7">
        <v>75.28</v>
      </c>
      <c r="E191" s="7">
        <v>0</v>
      </c>
      <c r="F191" s="7">
        <v>75.28</v>
      </c>
      <c r="G191" s="7">
        <v>75.28</v>
      </c>
      <c r="H191" s="8">
        <v>188</v>
      </c>
      <c r="I191" s="113"/>
      <c r="J191" s="109" t="str">
        <f>_xlfn.DISPIMG("ID_AEA26366452045AFA4E37C0B64DE46AA",1)</f>
        <v>=DISPIMG("ID_AEA26366452045AFA4E37C0B64DE46AA",1)</v>
      </c>
      <c r="K191" s="64"/>
    </row>
    <row r="192" ht="50" customHeight="1" spans="1:11">
      <c r="A192" s="3">
        <v>189</v>
      </c>
      <c r="B192" s="9">
        <v>24128168</v>
      </c>
      <c r="C192" s="105" t="s">
        <v>196</v>
      </c>
      <c r="D192" s="8">
        <v>75.28</v>
      </c>
      <c r="E192" s="8">
        <v>0</v>
      </c>
      <c r="F192" s="7">
        <v>75.28</v>
      </c>
      <c r="G192" s="7">
        <v>75.28</v>
      </c>
      <c r="H192" s="8">
        <v>188</v>
      </c>
      <c r="I192" s="113"/>
      <c r="J192" s="109" t="str">
        <f>_xlfn.DISPIMG("ID_F81AB1A58CFB4015A2C42AC552EC47A3",1)</f>
        <v>=DISPIMG("ID_F81AB1A58CFB4015A2C42AC552EC47A3",1)</v>
      </c>
      <c r="K192" s="64"/>
    </row>
    <row r="193" ht="50" customHeight="1" spans="1:11">
      <c r="A193" s="3">
        <v>190</v>
      </c>
      <c r="B193" s="22">
        <v>24128201</v>
      </c>
      <c r="C193" s="8" t="s">
        <v>216</v>
      </c>
      <c r="D193" s="8">
        <v>75.22</v>
      </c>
      <c r="E193" s="8">
        <v>0</v>
      </c>
      <c r="F193" s="7">
        <v>75.22</v>
      </c>
      <c r="G193" s="7">
        <v>75.22</v>
      </c>
      <c r="H193" s="8">
        <v>190</v>
      </c>
      <c r="I193" s="112"/>
      <c r="J193" s="109" t="str">
        <f>_xlfn.DISPIMG("ID_5F8ABCC15090441BA1147066672A9882",1)</f>
        <v>=DISPIMG("ID_5F8ABCC15090441BA1147066672A9882",1)</v>
      </c>
      <c r="K193" s="64"/>
    </row>
    <row r="194" ht="50" customHeight="1" spans="1:11">
      <c r="A194" s="3">
        <v>191</v>
      </c>
      <c r="B194" s="24">
        <v>24128169</v>
      </c>
      <c r="C194" s="24" t="s">
        <v>217</v>
      </c>
      <c r="D194" s="20">
        <v>75.22</v>
      </c>
      <c r="E194" s="8">
        <v>0</v>
      </c>
      <c r="F194" s="20">
        <v>75.22</v>
      </c>
      <c r="G194" s="7">
        <v>75.22</v>
      </c>
      <c r="H194" s="8">
        <v>190</v>
      </c>
      <c r="I194" s="108"/>
      <c r="J194" s="109" t="str">
        <f>_xlfn.DISPIMG("ID_C17FAF3FAD244A10A2B3F23C6A6EFC80",1)</f>
        <v>=DISPIMG("ID_C17FAF3FAD244A10A2B3F23C6A6EFC80",1)</v>
      </c>
      <c r="K194" s="64"/>
    </row>
    <row r="195" ht="50" customHeight="1" spans="1:11">
      <c r="A195" s="3">
        <v>192</v>
      </c>
      <c r="B195" s="11">
        <v>24128212</v>
      </c>
      <c r="C195" s="34" t="s">
        <v>211</v>
      </c>
      <c r="D195" s="6">
        <v>75.22</v>
      </c>
      <c r="E195" s="8">
        <v>0</v>
      </c>
      <c r="F195" s="6">
        <v>75.22</v>
      </c>
      <c r="G195" s="7">
        <v>75.22</v>
      </c>
      <c r="H195" s="8">
        <v>190</v>
      </c>
      <c r="I195" s="111"/>
      <c r="J195" s="109" t="str">
        <f>_xlfn.DISPIMG("ID_D3AA5A3520DF4DB6B6E3F2CD61BFA4CD",1)</f>
        <v>=DISPIMG("ID_D3AA5A3520DF4DB6B6E3F2CD61BFA4CD",1)</v>
      </c>
      <c r="K195" s="64"/>
    </row>
    <row r="196" ht="50" customHeight="1" spans="1:11">
      <c r="A196" s="3">
        <v>193</v>
      </c>
      <c r="B196" s="14">
        <v>24128236</v>
      </c>
      <c r="C196" s="30" t="s">
        <v>218</v>
      </c>
      <c r="D196" s="7">
        <v>75.16</v>
      </c>
      <c r="E196" s="8">
        <v>0</v>
      </c>
      <c r="F196" s="7">
        <v>75.16</v>
      </c>
      <c r="G196" s="7">
        <v>75.16</v>
      </c>
      <c r="H196" s="8">
        <v>193</v>
      </c>
      <c r="I196" s="112"/>
      <c r="J196" s="109" t="str">
        <f>_xlfn.DISPIMG("ID_4500B4C6AA974383B26074B829E3822B",1)</f>
        <v>=DISPIMG("ID_4500B4C6AA974383B26074B829E3822B",1)</v>
      </c>
      <c r="K196" s="64"/>
    </row>
    <row r="197" ht="50" customHeight="1" spans="1:11">
      <c r="A197" s="3">
        <v>194</v>
      </c>
      <c r="B197" s="22">
        <v>24128066</v>
      </c>
      <c r="C197" s="8" t="s">
        <v>213</v>
      </c>
      <c r="D197" s="8">
        <v>75.14</v>
      </c>
      <c r="E197" s="8">
        <v>0</v>
      </c>
      <c r="F197" s="7">
        <v>75.14</v>
      </c>
      <c r="G197" s="7">
        <v>75.14</v>
      </c>
      <c r="H197" s="8">
        <v>194</v>
      </c>
      <c r="I197" s="113"/>
      <c r="J197" s="109" t="str">
        <f>_xlfn.DISPIMG("ID_F07AAD9E70074AC0B0477FAAA608B25E",1)</f>
        <v>=DISPIMG("ID_F07AAD9E70074AC0B0477FAAA608B25E",1)</v>
      </c>
      <c r="K197" s="64"/>
    </row>
    <row r="198" ht="50" customHeight="1" spans="1:11">
      <c r="A198" s="3">
        <v>195</v>
      </c>
      <c r="B198" s="9">
        <v>24128094</v>
      </c>
      <c r="C198" s="105" t="s">
        <v>219</v>
      </c>
      <c r="D198" s="8">
        <v>74.98</v>
      </c>
      <c r="E198" s="8">
        <v>0</v>
      </c>
      <c r="F198" s="7">
        <v>74.98</v>
      </c>
      <c r="G198" s="7">
        <v>74.98</v>
      </c>
      <c r="H198" s="8">
        <v>195</v>
      </c>
      <c r="I198" s="113"/>
      <c r="J198" s="109" t="str">
        <f>_xlfn.DISPIMG("ID_9D5AFA1A9E51498D8B16B9097A157790",1)</f>
        <v>=DISPIMG("ID_9D5AFA1A9E51498D8B16B9097A157790",1)</v>
      </c>
      <c r="K198" s="64"/>
    </row>
    <row r="199" ht="50" customHeight="1" spans="1:11">
      <c r="A199" s="3">
        <v>196</v>
      </c>
      <c r="B199" s="14">
        <v>24128035</v>
      </c>
      <c r="C199" s="30" t="s">
        <v>222</v>
      </c>
      <c r="D199" s="6">
        <v>74.9</v>
      </c>
      <c r="E199" s="8">
        <v>0</v>
      </c>
      <c r="F199" s="7">
        <v>74.9</v>
      </c>
      <c r="G199" s="7">
        <v>74.9</v>
      </c>
      <c r="H199" s="8">
        <v>196</v>
      </c>
      <c r="I199" s="114"/>
      <c r="J199" s="109" t="str">
        <f>_xlfn.DISPIMG("ID_FC8407E12251473D9F63F2CBD854E15C",1)</f>
        <v>=DISPIMG("ID_FC8407E12251473D9F63F2CBD854E15C",1)</v>
      </c>
      <c r="K199" s="64"/>
    </row>
    <row r="200" ht="50" customHeight="1" spans="1:11">
      <c r="A200" s="3">
        <v>197</v>
      </c>
      <c r="B200" s="11">
        <v>24128189</v>
      </c>
      <c r="C200" s="34" t="s">
        <v>223</v>
      </c>
      <c r="D200" s="6">
        <v>74.88</v>
      </c>
      <c r="E200" s="8">
        <v>0</v>
      </c>
      <c r="F200" s="6">
        <v>74.88</v>
      </c>
      <c r="G200" s="7">
        <v>74.88</v>
      </c>
      <c r="H200" s="8">
        <v>197</v>
      </c>
      <c r="I200" s="111"/>
      <c r="J200" s="109" t="str">
        <f>_xlfn.DISPIMG("ID_F3475215E36344508138413994815D3D",1)</f>
        <v>=DISPIMG("ID_F3475215E36344508138413994815D3D",1)</v>
      </c>
      <c r="K200" s="64"/>
    </row>
    <row r="201" ht="50" customHeight="1" spans="1:11">
      <c r="A201" s="3">
        <v>198</v>
      </c>
      <c r="B201" s="11">
        <v>24128118</v>
      </c>
      <c r="C201" s="34" t="s">
        <v>225</v>
      </c>
      <c r="D201" s="6">
        <v>74.7</v>
      </c>
      <c r="E201" s="8">
        <v>0</v>
      </c>
      <c r="F201" s="6">
        <v>74.7</v>
      </c>
      <c r="G201" s="7">
        <v>74.7</v>
      </c>
      <c r="H201" s="8">
        <v>198</v>
      </c>
      <c r="I201" s="114"/>
      <c r="J201" s="109" t="str">
        <f>_xlfn.DISPIMG("ID_7A8E7CE1F8994FB9BC202CCA5659C1EC",1)</f>
        <v>=DISPIMG("ID_7A8E7CE1F8994FB9BC202CCA5659C1EC",1)</v>
      </c>
      <c r="K201" s="64"/>
    </row>
    <row r="202" ht="50" customHeight="1" spans="1:11">
      <c r="A202" s="3">
        <v>199</v>
      </c>
      <c r="B202" s="4">
        <v>24128289</v>
      </c>
      <c r="C202" s="37" t="s">
        <v>208</v>
      </c>
      <c r="D202" s="20">
        <v>74.64</v>
      </c>
      <c r="E202" s="8">
        <v>0</v>
      </c>
      <c r="F202" s="20">
        <v>74.64</v>
      </c>
      <c r="G202" s="7">
        <v>74.64</v>
      </c>
      <c r="H202" s="8">
        <v>199</v>
      </c>
      <c r="I202" s="114"/>
      <c r="J202" s="109" t="str">
        <f>_xlfn.DISPIMG("ID_DCCF6EA2CC9A4A26B2048211288B2309",1)</f>
        <v>=DISPIMG("ID_DCCF6EA2CC9A4A26B2048211288B2309",1)</v>
      </c>
      <c r="K202" s="64"/>
    </row>
    <row r="203" ht="50" customHeight="1" spans="1:11">
      <c r="A203" s="3">
        <v>200</v>
      </c>
      <c r="B203" s="11">
        <v>24128147</v>
      </c>
      <c r="C203" s="34" t="s">
        <v>207</v>
      </c>
      <c r="D203" s="6">
        <v>74.56</v>
      </c>
      <c r="E203" s="8">
        <v>0</v>
      </c>
      <c r="F203" s="6">
        <v>74.56</v>
      </c>
      <c r="G203" s="7">
        <v>74.56</v>
      </c>
      <c r="H203" s="8">
        <v>200</v>
      </c>
      <c r="I203" s="114"/>
      <c r="J203" s="109" t="str">
        <f>_xlfn.DISPIMG("ID_B64441EC6A524A3CB5DBBE5AF5D439E7",1)</f>
        <v>=DISPIMG("ID_B64441EC6A524A3CB5DBBE5AF5D439E7",1)</v>
      </c>
      <c r="K203" s="64"/>
    </row>
    <row r="204" ht="50" customHeight="1" spans="1:11">
      <c r="A204" s="3">
        <v>201</v>
      </c>
      <c r="B204" s="24">
        <v>24128101</v>
      </c>
      <c r="C204" s="37" t="s">
        <v>227</v>
      </c>
      <c r="D204" s="20">
        <v>74.49</v>
      </c>
      <c r="E204" s="8">
        <v>0</v>
      </c>
      <c r="F204" s="20">
        <v>74.49</v>
      </c>
      <c r="G204" s="7">
        <v>74.49</v>
      </c>
      <c r="H204" s="8">
        <v>201</v>
      </c>
      <c r="I204" s="114"/>
      <c r="J204" s="109" t="str">
        <f>_xlfn.DISPIMG("ID_8563CD447C5F4D7387FBB2997E7DCB1A",1)</f>
        <v>=DISPIMG("ID_8563CD447C5F4D7387FBB2997E7DCB1A",1)</v>
      </c>
      <c r="K204" s="64"/>
    </row>
    <row r="205" ht="50" customHeight="1" spans="1:11">
      <c r="A205" s="3">
        <v>202</v>
      </c>
      <c r="B205" s="11">
        <v>24128186</v>
      </c>
      <c r="C205" s="35" t="s">
        <v>200</v>
      </c>
      <c r="D205" s="26">
        <v>74.47</v>
      </c>
      <c r="E205" s="8">
        <v>0</v>
      </c>
      <c r="F205" s="6">
        <v>74.47</v>
      </c>
      <c r="G205" s="7">
        <v>74.47</v>
      </c>
      <c r="H205" s="8">
        <v>202</v>
      </c>
      <c r="I205" s="111"/>
      <c r="J205" s="109" t="str">
        <f>_xlfn.DISPIMG("ID_1A0DAD76FE9F4D0DA23704C2AE582ECB",1)</f>
        <v>=DISPIMG("ID_1A0DAD76FE9F4D0DA23704C2AE582ECB",1)</v>
      </c>
      <c r="K205" s="64"/>
    </row>
    <row r="206" ht="50" customHeight="1" spans="1:11">
      <c r="A206" s="3">
        <v>203</v>
      </c>
      <c r="B206" s="8">
        <v>24128182</v>
      </c>
      <c r="C206" s="7" t="s">
        <v>226</v>
      </c>
      <c r="D206" s="7">
        <v>74.35</v>
      </c>
      <c r="E206" s="7">
        <v>0</v>
      </c>
      <c r="F206" s="7">
        <v>74.35</v>
      </c>
      <c r="G206" s="7">
        <v>74.35</v>
      </c>
      <c r="H206" s="8">
        <v>203</v>
      </c>
      <c r="I206" s="113"/>
      <c r="J206" s="109" t="str">
        <f>_xlfn.DISPIMG("ID_DB8E5A18FB4845D690119184B44EC804",1)</f>
        <v>=DISPIMG("ID_DB8E5A18FB4845D690119184B44EC804",1)</v>
      </c>
      <c r="K206" s="64"/>
    </row>
    <row r="207" ht="50" customHeight="1" spans="1:11">
      <c r="A207" s="3">
        <v>204</v>
      </c>
      <c r="B207" s="11">
        <v>24128295</v>
      </c>
      <c r="C207" s="34" t="s">
        <v>229</v>
      </c>
      <c r="D207" s="6">
        <v>74.33</v>
      </c>
      <c r="E207" s="8">
        <v>0</v>
      </c>
      <c r="F207" s="6">
        <v>74.33</v>
      </c>
      <c r="G207" s="7">
        <v>74.33</v>
      </c>
      <c r="H207" s="8">
        <v>204</v>
      </c>
      <c r="I207" s="114"/>
      <c r="J207" s="109" t="str">
        <f>_xlfn.DISPIMG("ID_2272653D6F1C40DBAACC76D042F7B673",1)</f>
        <v>=DISPIMG("ID_2272653D6F1C40DBAACC76D042F7B673",1)</v>
      </c>
      <c r="K207" s="64"/>
    </row>
    <row r="208" ht="50" customHeight="1" spans="1:11">
      <c r="A208" s="3">
        <v>205</v>
      </c>
      <c r="B208" s="22">
        <v>24128050</v>
      </c>
      <c r="C208" s="105" t="s">
        <v>230</v>
      </c>
      <c r="D208" s="8">
        <v>74.17</v>
      </c>
      <c r="E208" s="8">
        <v>0</v>
      </c>
      <c r="F208" s="7">
        <v>74.17</v>
      </c>
      <c r="G208" s="7">
        <v>74.17</v>
      </c>
      <c r="H208" s="8">
        <v>205</v>
      </c>
      <c r="I208" s="113"/>
      <c r="J208" s="109" t="str">
        <f>_xlfn.DISPIMG("ID_5705C89FBAC6424D942A4D6E58CA6D45",1)</f>
        <v>=DISPIMG("ID_5705C89FBAC6424D942A4D6E58CA6D45",1)</v>
      </c>
      <c r="K208" s="64"/>
    </row>
    <row r="209" ht="50" customHeight="1" spans="1:11">
      <c r="A209" s="3">
        <v>206</v>
      </c>
      <c r="B209" s="11">
        <v>24128218</v>
      </c>
      <c r="C209" s="11" t="s">
        <v>233</v>
      </c>
      <c r="D209" s="7">
        <v>74.15</v>
      </c>
      <c r="E209" s="7">
        <v>0</v>
      </c>
      <c r="F209" s="7">
        <v>74.15</v>
      </c>
      <c r="G209" s="7">
        <v>74.15</v>
      </c>
      <c r="H209" s="8">
        <v>206</v>
      </c>
      <c r="I209" s="113"/>
      <c r="J209" s="109" t="str">
        <f>_xlfn.DISPIMG("ID_6E5BA7E356AE4317AB1A999556A8D2E1",1)</f>
        <v>=DISPIMG("ID_6E5BA7E356AE4317AB1A999556A8D2E1",1)</v>
      </c>
      <c r="K209" s="64"/>
    </row>
    <row r="210" ht="50" customHeight="1" spans="1:11">
      <c r="A210" s="3">
        <v>207</v>
      </c>
      <c r="B210" s="11">
        <v>24128124</v>
      </c>
      <c r="C210" s="34" t="s">
        <v>232</v>
      </c>
      <c r="D210" s="6">
        <v>74.15</v>
      </c>
      <c r="E210" s="8">
        <v>0</v>
      </c>
      <c r="F210" s="6">
        <v>74.15</v>
      </c>
      <c r="G210" s="7">
        <v>74.15</v>
      </c>
      <c r="H210" s="8">
        <v>206</v>
      </c>
      <c r="I210" s="114"/>
      <c r="J210" s="109" t="str">
        <f>_xlfn.DISPIMG("ID_0A4BA36F364D480BA98243E5CD33F5FE",1)</f>
        <v>=DISPIMG("ID_0A4BA36F364D480BA98243E5CD33F5FE",1)</v>
      </c>
      <c r="K210" s="64"/>
    </row>
    <row r="211" ht="50" customHeight="1" spans="1:11">
      <c r="A211" s="3">
        <v>208</v>
      </c>
      <c r="B211" s="4">
        <v>24128173</v>
      </c>
      <c r="C211" s="35" t="s">
        <v>235</v>
      </c>
      <c r="D211" s="6">
        <v>73.87</v>
      </c>
      <c r="E211" s="6">
        <v>0</v>
      </c>
      <c r="F211" s="6">
        <v>73.87</v>
      </c>
      <c r="G211" s="7">
        <v>73.87</v>
      </c>
      <c r="H211" s="8">
        <v>208</v>
      </c>
      <c r="I211" s="114"/>
      <c r="J211" s="109" t="str">
        <f>_xlfn.DISPIMG("ID_C1515D1965C640D681A487ECDD696B6D",1)</f>
        <v>=DISPIMG("ID_C1515D1965C640D681A487ECDD696B6D",1)</v>
      </c>
      <c r="K211" s="64"/>
    </row>
    <row r="212" ht="50" customHeight="1" spans="1:11">
      <c r="A212" s="3">
        <v>209</v>
      </c>
      <c r="B212" s="9">
        <v>24128257</v>
      </c>
      <c r="C212" s="105" t="s">
        <v>221</v>
      </c>
      <c r="D212" s="8">
        <v>73.69</v>
      </c>
      <c r="E212" s="8">
        <v>0</v>
      </c>
      <c r="F212" s="7">
        <v>73.69</v>
      </c>
      <c r="G212" s="7">
        <v>73.69</v>
      </c>
      <c r="H212" s="8">
        <v>209</v>
      </c>
      <c r="I212" s="113"/>
      <c r="J212" s="109" t="str">
        <f>_xlfn.DISPIMG("ID_953846DF16BD4AC88DFA0AC8A87E0705",1)</f>
        <v>=DISPIMG("ID_953846DF16BD4AC88DFA0AC8A87E0705",1)</v>
      </c>
      <c r="K212" s="64"/>
    </row>
    <row r="213" ht="50" customHeight="1" spans="1:11">
      <c r="A213" s="3">
        <v>210</v>
      </c>
      <c r="B213" s="11">
        <v>24128116</v>
      </c>
      <c r="C213" s="34" t="s">
        <v>224</v>
      </c>
      <c r="D213" s="6">
        <v>73.69</v>
      </c>
      <c r="E213" s="8">
        <v>0</v>
      </c>
      <c r="F213" s="6">
        <v>73.69</v>
      </c>
      <c r="G213" s="7">
        <v>73.69</v>
      </c>
      <c r="H213" s="8">
        <v>209</v>
      </c>
      <c r="I213" s="114"/>
      <c r="J213" s="109" t="str">
        <f>_xlfn.DISPIMG("ID_D1A39A46D38B4F7E8F2AE73061AF2E89",1)</f>
        <v>=DISPIMG("ID_D1A39A46D38B4F7E8F2AE73061AF2E89",1)</v>
      </c>
      <c r="K213" s="64"/>
    </row>
    <row r="214" ht="50" customHeight="1" spans="1:11">
      <c r="A214" s="3">
        <v>211</v>
      </c>
      <c r="B214" s="9">
        <v>24128119</v>
      </c>
      <c r="C214" s="105" t="s">
        <v>238</v>
      </c>
      <c r="D214" s="8">
        <v>73.61</v>
      </c>
      <c r="E214" s="8">
        <v>0</v>
      </c>
      <c r="F214" s="8">
        <v>73.61</v>
      </c>
      <c r="G214" s="7">
        <v>73.61</v>
      </c>
      <c r="H214" s="8">
        <v>211</v>
      </c>
      <c r="I214" s="112"/>
      <c r="J214" s="109" t="str">
        <f>_xlfn.DISPIMG("ID_27DAF577F04E40C0B2D2F7DBC7053F49",1)</f>
        <v>=DISPIMG("ID_27DAF577F04E40C0B2D2F7DBC7053F49",1)</v>
      </c>
      <c r="K214" s="64"/>
    </row>
    <row r="215" ht="50" customHeight="1" spans="1:11">
      <c r="A215" s="3">
        <v>212</v>
      </c>
      <c r="B215" s="16">
        <v>24128259</v>
      </c>
      <c r="C215" s="6" t="s">
        <v>239</v>
      </c>
      <c r="D215" s="6">
        <v>73.59</v>
      </c>
      <c r="E215" s="6">
        <v>0</v>
      </c>
      <c r="F215" s="7">
        <v>73.59</v>
      </c>
      <c r="G215" s="7">
        <v>73.59</v>
      </c>
      <c r="H215" s="8">
        <v>212</v>
      </c>
      <c r="I215" s="114"/>
      <c r="J215" s="109" t="str">
        <f>_xlfn.DISPIMG("ID_E24C08B61C5540EFBD520CD437C68378",1)</f>
        <v>=DISPIMG("ID_E24C08B61C5540EFBD520CD437C68378",1)</v>
      </c>
      <c r="K215" s="64"/>
    </row>
    <row r="216" ht="50" customHeight="1" spans="1:11">
      <c r="A216" s="3">
        <v>213</v>
      </c>
      <c r="B216" s="11">
        <v>24128224</v>
      </c>
      <c r="C216" s="34" t="s">
        <v>240</v>
      </c>
      <c r="D216" s="6">
        <v>73.57</v>
      </c>
      <c r="E216" s="8">
        <v>0</v>
      </c>
      <c r="F216" s="6">
        <v>73.57</v>
      </c>
      <c r="G216" s="7">
        <v>73.57</v>
      </c>
      <c r="H216" s="8">
        <v>213</v>
      </c>
      <c r="I216" s="111"/>
      <c r="J216" s="109" t="str">
        <f>_xlfn.DISPIMG("ID_8210B36F2048409EB129A19187449B6F",1)</f>
        <v>=DISPIMG("ID_8210B36F2048409EB129A19187449B6F",1)</v>
      </c>
      <c r="K216" s="64"/>
    </row>
    <row r="217" ht="50" customHeight="1" spans="1:11">
      <c r="A217" s="3">
        <v>214</v>
      </c>
      <c r="B217" s="11">
        <v>24128133</v>
      </c>
      <c r="C217" s="36" t="s">
        <v>241</v>
      </c>
      <c r="D217" s="6">
        <v>73.51</v>
      </c>
      <c r="E217" s="6">
        <v>0</v>
      </c>
      <c r="F217" s="6">
        <v>73.51</v>
      </c>
      <c r="G217" s="7">
        <v>73.51</v>
      </c>
      <c r="H217" s="8">
        <v>214</v>
      </c>
      <c r="I217" s="114"/>
      <c r="J217" s="109" t="str">
        <f>_xlfn.DISPIMG("ID_23F82D9DD691492F9CC25F482FEDF7EB",1)</f>
        <v>=DISPIMG("ID_23F82D9DD691492F9CC25F482FEDF7EB",1)</v>
      </c>
      <c r="K217" s="64"/>
    </row>
    <row r="218" ht="50" customHeight="1" spans="1:11">
      <c r="A218" s="3">
        <v>215</v>
      </c>
      <c r="B218" s="9">
        <v>24128188</v>
      </c>
      <c r="C218" s="105" t="s">
        <v>242</v>
      </c>
      <c r="D218" s="8">
        <v>73.46</v>
      </c>
      <c r="E218" s="8">
        <v>0</v>
      </c>
      <c r="F218" s="7">
        <v>73.46</v>
      </c>
      <c r="G218" s="7">
        <v>73.46</v>
      </c>
      <c r="H218" s="8">
        <v>215</v>
      </c>
      <c r="I218" s="112"/>
      <c r="J218" s="109" t="str">
        <f>_xlfn.DISPIMG("ID_BDA3F0F6ECEC48EFBE69B27BADF20897",1)</f>
        <v>=DISPIMG("ID_BDA3F0F6ECEC48EFBE69B27BADF20897",1)</v>
      </c>
      <c r="K218" s="64"/>
    </row>
    <row r="219" ht="50" customHeight="1" spans="1:11">
      <c r="A219" s="3">
        <v>216</v>
      </c>
      <c r="B219" s="4">
        <v>24128210</v>
      </c>
      <c r="C219" s="35" t="s">
        <v>228</v>
      </c>
      <c r="D219" s="6">
        <v>73.32</v>
      </c>
      <c r="E219" s="8">
        <v>0</v>
      </c>
      <c r="F219" s="6">
        <v>73.32</v>
      </c>
      <c r="G219" s="7">
        <v>73.32</v>
      </c>
      <c r="H219" s="8">
        <v>216</v>
      </c>
      <c r="I219" s="111"/>
      <c r="J219" s="109" t="str">
        <f>_xlfn.DISPIMG("ID_34C65734440A49298772C2A7F8BD9797",1)</f>
        <v>=DISPIMG("ID_34C65734440A49298772C2A7F8BD9797",1)</v>
      </c>
      <c r="K219" s="64"/>
    </row>
    <row r="220" ht="50" customHeight="1" spans="1:11">
      <c r="A220" s="3">
        <v>217</v>
      </c>
      <c r="B220" s="14">
        <v>24128253</v>
      </c>
      <c r="C220" s="30" t="s">
        <v>138</v>
      </c>
      <c r="D220" s="7">
        <v>70.31</v>
      </c>
      <c r="E220" s="8">
        <v>3</v>
      </c>
      <c r="F220" s="7">
        <v>73.31</v>
      </c>
      <c r="G220" s="7">
        <v>73.31</v>
      </c>
      <c r="H220" s="8">
        <v>217</v>
      </c>
      <c r="I220" s="108" t="s">
        <v>332</v>
      </c>
      <c r="J220" s="109" t="str">
        <f>_xlfn.DISPIMG("ID_8F08D6DECFCB4A8D8F33FC095E46F50F",1)</f>
        <v>=DISPIMG("ID_8F08D6DECFCB4A8D8F33FC095E46F50F",1)</v>
      </c>
      <c r="K220" s="64"/>
    </row>
    <row r="221" ht="50" customHeight="1" spans="1:11">
      <c r="A221" s="3">
        <v>218</v>
      </c>
      <c r="B221" s="11">
        <v>24128250</v>
      </c>
      <c r="C221" s="36" t="s">
        <v>220</v>
      </c>
      <c r="D221" s="6">
        <v>73.22</v>
      </c>
      <c r="E221" s="6">
        <v>0</v>
      </c>
      <c r="F221" s="6">
        <v>73.22</v>
      </c>
      <c r="G221" s="7">
        <v>73.22</v>
      </c>
      <c r="H221" s="8">
        <v>218</v>
      </c>
      <c r="I221" s="114"/>
      <c r="J221" s="109" t="str">
        <f>_xlfn.DISPIMG("ID_D9D66C86F68040FAA2D5451B8F641D5E",1)</f>
        <v>=DISPIMG("ID_D9D66C86F68040FAA2D5451B8F641D5E",1)</v>
      </c>
      <c r="K221" s="64"/>
    </row>
    <row r="222" ht="50" customHeight="1" spans="1:11">
      <c r="A222" s="3">
        <v>219</v>
      </c>
      <c r="B222" s="22">
        <v>24128081</v>
      </c>
      <c r="C222" s="8" t="s">
        <v>246</v>
      </c>
      <c r="D222" s="8">
        <v>73.18</v>
      </c>
      <c r="E222" s="8">
        <v>0</v>
      </c>
      <c r="F222" s="7">
        <v>73.18</v>
      </c>
      <c r="G222" s="7">
        <v>73.18</v>
      </c>
      <c r="H222" s="8">
        <v>219</v>
      </c>
      <c r="I222" s="112"/>
      <c r="J222" s="109" t="str">
        <f>_xlfn.DISPIMG("ID_5E034099314D497EA7D407C291BC19BE",1)</f>
        <v>=DISPIMG("ID_5E034099314D497EA7D407C291BC19BE",1)</v>
      </c>
      <c r="K222" s="64"/>
    </row>
    <row r="223" ht="50" customHeight="1" spans="1:11">
      <c r="A223" s="3">
        <v>220</v>
      </c>
      <c r="B223" s="9">
        <v>24128179</v>
      </c>
      <c r="C223" s="105" t="s">
        <v>248</v>
      </c>
      <c r="D223" s="8">
        <v>73.14</v>
      </c>
      <c r="E223" s="8">
        <v>0</v>
      </c>
      <c r="F223" s="7">
        <v>73.14</v>
      </c>
      <c r="G223" s="7">
        <v>73.14</v>
      </c>
      <c r="H223" s="8">
        <v>220</v>
      </c>
      <c r="I223" s="112"/>
      <c r="J223" s="109" t="str">
        <f>_xlfn.DISPIMG("ID_8340CAB4009D407BBC488F5E7C02BA13",1)</f>
        <v>=DISPIMG("ID_8340CAB4009D407BBC488F5E7C02BA13",1)</v>
      </c>
      <c r="K223" s="64"/>
    </row>
    <row r="224" ht="50" customHeight="1" spans="1:11">
      <c r="A224" s="3">
        <v>221</v>
      </c>
      <c r="B224" s="4">
        <v>24128045</v>
      </c>
      <c r="C224" s="37" t="s">
        <v>247</v>
      </c>
      <c r="D224" s="20">
        <v>73.06</v>
      </c>
      <c r="E224" s="8">
        <v>0</v>
      </c>
      <c r="F224" s="20">
        <v>73.06</v>
      </c>
      <c r="G224" s="7">
        <v>73.06</v>
      </c>
      <c r="H224" s="8">
        <v>221</v>
      </c>
      <c r="I224" s="114"/>
      <c r="J224" s="109" t="str">
        <f>_xlfn.DISPIMG("ID_7D8310FF6FC0482CB66FABD74AEDC951",1)</f>
        <v>=DISPIMG("ID_7D8310FF6FC0482CB66FABD74AEDC951",1)</v>
      </c>
      <c r="K224" s="64"/>
    </row>
    <row r="225" ht="50" customHeight="1" spans="1:11">
      <c r="A225" s="3">
        <v>222</v>
      </c>
      <c r="B225" s="11">
        <v>24128056</v>
      </c>
      <c r="C225" s="34" t="s">
        <v>231</v>
      </c>
      <c r="D225" s="6">
        <v>73.02</v>
      </c>
      <c r="E225" s="8">
        <v>0</v>
      </c>
      <c r="F225" s="6">
        <v>73.02</v>
      </c>
      <c r="G225" s="7">
        <v>73.02</v>
      </c>
      <c r="H225" s="8">
        <v>222</v>
      </c>
      <c r="I225" s="114"/>
      <c r="J225" s="109" t="str">
        <f>_xlfn.DISPIMG("ID_2B1A339C638C4B49B8707E4A4EAE9B60",1)</f>
        <v>=DISPIMG("ID_2B1A339C638C4B49B8707E4A4EAE9B60",1)</v>
      </c>
      <c r="K225" s="64"/>
    </row>
    <row r="226" ht="50" customHeight="1" spans="1:11">
      <c r="A226" s="3">
        <v>223</v>
      </c>
      <c r="B226" s="9">
        <v>24128243</v>
      </c>
      <c r="C226" s="105" t="s">
        <v>234</v>
      </c>
      <c r="D226" s="8">
        <v>72.98</v>
      </c>
      <c r="E226" s="8">
        <v>0</v>
      </c>
      <c r="F226" s="7">
        <v>72.98</v>
      </c>
      <c r="G226" s="7">
        <v>72.98</v>
      </c>
      <c r="H226" s="8">
        <v>223</v>
      </c>
      <c r="I226" s="113"/>
      <c r="J226" s="109" t="str">
        <f>_xlfn.DISPIMG("ID_0C4AECF66D754DA2937354C8D3559DF4",1)</f>
        <v>=DISPIMG("ID_0C4AECF66D754DA2937354C8D3559DF4",1)</v>
      </c>
      <c r="K226" s="64"/>
    </row>
    <row r="227" ht="50" customHeight="1" spans="1:11">
      <c r="A227" s="3">
        <v>224</v>
      </c>
      <c r="B227" s="14">
        <v>24128061</v>
      </c>
      <c r="C227" s="30" t="s">
        <v>243</v>
      </c>
      <c r="D227" s="7">
        <v>72.98</v>
      </c>
      <c r="E227" s="8">
        <v>0</v>
      </c>
      <c r="F227" s="7">
        <v>72.98</v>
      </c>
      <c r="G227" s="7">
        <v>72.98</v>
      </c>
      <c r="H227" s="8">
        <v>223</v>
      </c>
      <c r="I227" s="113"/>
      <c r="J227" s="109" t="str">
        <f>_xlfn.DISPIMG("ID_B3246B6741674F01BE8FABB42DFC6AF0",1)</f>
        <v>=DISPIMG("ID_B3246B6741674F01BE8FABB42DFC6AF0",1)</v>
      </c>
      <c r="K227" s="64"/>
    </row>
    <row r="228" ht="50" customHeight="1" spans="1:11">
      <c r="A228" s="3">
        <v>225</v>
      </c>
      <c r="B228" s="9">
        <v>24128252</v>
      </c>
      <c r="C228" s="105" t="s">
        <v>215</v>
      </c>
      <c r="D228" s="8">
        <v>72.82</v>
      </c>
      <c r="E228" s="8">
        <v>0</v>
      </c>
      <c r="F228" s="7">
        <v>72.82</v>
      </c>
      <c r="G228" s="7">
        <v>72.82</v>
      </c>
      <c r="H228" s="8">
        <v>225</v>
      </c>
      <c r="I228" s="113"/>
      <c r="J228" s="109" t="str">
        <f>_xlfn.DISPIMG("ID_4FB1E70220064FA085AF07B8EE4F36E7",1)</f>
        <v>=DISPIMG("ID_4FB1E70220064FA085AF07B8EE4F36E7",1)</v>
      </c>
      <c r="K228" s="64"/>
    </row>
    <row r="229" ht="50" customHeight="1" spans="1:11">
      <c r="A229" s="3">
        <v>226</v>
      </c>
      <c r="B229" s="14">
        <v>24128209</v>
      </c>
      <c r="C229" s="30" t="s">
        <v>245</v>
      </c>
      <c r="D229" s="7">
        <v>72.8</v>
      </c>
      <c r="E229" s="8">
        <v>0</v>
      </c>
      <c r="F229" s="7">
        <v>72.8</v>
      </c>
      <c r="G229" s="7">
        <v>72.8</v>
      </c>
      <c r="H229" s="8">
        <v>226</v>
      </c>
      <c r="I229" s="112"/>
      <c r="J229" s="109" t="str">
        <f>_xlfn.DISPIMG("ID_B0B0911B4D4F40D6862F835DE93D6720",1)</f>
        <v>=DISPIMG("ID_B0B0911B4D4F40D6862F835DE93D6720",1)</v>
      </c>
      <c r="K229" s="64"/>
    </row>
    <row r="230" ht="50" customHeight="1" spans="1:11">
      <c r="A230" s="3">
        <v>227</v>
      </c>
      <c r="B230" s="4">
        <v>24128246</v>
      </c>
      <c r="C230" s="37" t="s">
        <v>236</v>
      </c>
      <c r="D230" s="20">
        <v>72.78</v>
      </c>
      <c r="E230" s="8">
        <v>0</v>
      </c>
      <c r="F230" s="20">
        <v>72.78</v>
      </c>
      <c r="G230" s="7">
        <v>72.78</v>
      </c>
      <c r="H230" s="8">
        <v>227</v>
      </c>
      <c r="I230" s="108"/>
      <c r="J230" s="109" t="str">
        <f>_xlfn.DISPIMG("ID_262F7055B09C4357B79405F98E3CDCE2",1)</f>
        <v>=DISPIMG("ID_262F7055B09C4357B79405F98E3CDCE2",1)</v>
      </c>
      <c r="K230" s="64"/>
    </row>
    <row r="231" ht="50" customHeight="1" spans="1:11">
      <c r="A231" s="3">
        <v>228</v>
      </c>
      <c r="B231" s="24">
        <v>24128225</v>
      </c>
      <c r="C231" s="37" t="s">
        <v>249</v>
      </c>
      <c r="D231" s="20">
        <v>72.76</v>
      </c>
      <c r="E231" s="8">
        <v>0</v>
      </c>
      <c r="F231" s="20">
        <v>72.76</v>
      </c>
      <c r="G231" s="7">
        <v>72.76</v>
      </c>
      <c r="H231" s="8">
        <v>228</v>
      </c>
      <c r="I231" s="114"/>
      <c r="J231" s="109" t="str">
        <f>_xlfn.DISPIMG("ID_3ECC08E8C007488EABBDBD88739CE177",1)</f>
        <v>=DISPIMG("ID_3ECC08E8C007488EABBDBD88739CE177",1)</v>
      </c>
      <c r="K231" s="64"/>
    </row>
    <row r="232" ht="50" customHeight="1" spans="1:11">
      <c r="A232" s="3">
        <v>229</v>
      </c>
      <c r="B232" s="13">
        <v>24128192</v>
      </c>
      <c r="C232" s="3" t="s">
        <v>251</v>
      </c>
      <c r="D232" s="7">
        <v>72.7</v>
      </c>
      <c r="E232" s="7">
        <v>0</v>
      </c>
      <c r="F232" s="7">
        <v>72.7</v>
      </c>
      <c r="G232" s="7">
        <v>72.7</v>
      </c>
      <c r="H232" s="8">
        <v>229</v>
      </c>
      <c r="I232" s="112"/>
      <c r="J232" s="109" t="str">
        <f>_xlfn.DISPIMG("ID_4AA0D7DCF5324F71A8C6401D8286A0F4",1)</f>
        <v>=DISPIMG("ID_4AA0D7DCF5324F71A8C6401D8286A0F4",1)</v>
      </c>
      <c r="K232" s="64"/>
    </row>
    <row r="233" ht="50" customHeight="1" spans="1:11">
      <c r="A233" s="3">
        <v>230</v>
      </c>
      <c r="B233" s="11">
        <v>24128298</v>
      </c>
      <c r="C233" s="36" t="s">
        <v>252</v>
      </c>
      <c r="D233" s="6">
        <v>72.66</v>
      </c>
      <c r="E233" s="6">
        <v>0</v>
      </c>
      <c r="F233" s="6">
        <v>72.66</v>
      </c>
      <c r="G233" s="7">
        <v>72.66</v>
      </c>
      <c r="H233" s="8">
        <v>230</v>
      </c>
      <c r="I233" s="114"/>
      <c r="J233" s="109" t="str">
        <f>_xlfn.DISPIMG("ID_4BA5D7E37BF2497F83DBDE25C8466FA6",1)</f>
        <v>=DISPIMG("ID_4BA5D7E37BF2497F83DBDE25C8466FA6",1)</v>
      </c>
      <c r="K233" s="64"/>
    </row>
    <row r="234" ht="50" customHeight="1" spans="1:11">
      <c r="A234" s="3">
        <v>231</v>
      </c>
      <c r="B234" s="4">
        <v>24128143</v>
      </c>
      <c r="C234" s="36" t="s">
        <v>253</v>
      </c>
      <c r="D234" s="6">
        <v>72.65</v>
      </c>
      <c r="E234" s="8">
        <v>0</v>
      </c>
      <c r="F234" s="6">
        <v>72.65</v>
      </c>
      <c r="G234" s="7">
        <v>72.65</v>
      </c>
      <c r="H234" s="8">
        <v>231</v>
      </c>
      <c r="I234" s="114"/>
      <c r="J234" s="109" t="str">
        <f>_xlfn.DISPIMG("ID_4DA5840CB0D34DA7B9388D6FD5050384",1)</f>
        <v>=DISPIMG("ID_4DA5840CB0D34DA7B9388D6FD5050384",1)</v>
      </c>
      <c r="K234" s="64"/>
    </row>
    <row r="235" ht="50" customHeight="1" spans="1:11">
      <c r="A235" s="3">
        <v>232</v>
      </c>
      <c r="B235" s="11">
        <v>24128265</v>
      </c>
      <c r="C235" s="11" t="s">
        <v>254</v>
      </c>
      <c r="D235" s="7">
        <v>72.49</v>
      </c>
      <c r="E235" s="7">
        <v>0</v>
      </c>
      <c r="F235" s="7">
        <v>72.49</v>
      </c>
      <c r="G235" s="7">
        <v>72.49</v>
      </c>
      <c r="H235" s="8">
        <v>232</v>
      </c>
      <c r="I235" s="113"/>
      <c r="J235" s="109" t="str">
        <f>_xlfn.DISPIMG("ID_338FF78114784C4ABFD68B38D2B1D86D",1)</f>
        <v>=DISPIMG("ID_338FF78114784C4ABFD68B38D2B1D86D",1)</v>
      </c>
      <c r="K235" s="64"/>
    </row>
    <row r="236" ht="50" customHeight="1" spans="1:11">
      <c r="A236" s="3">
        <v>233</v>
      </c>
      <c r="B236" s="9">
        <v>24128130</v>
      </c>
      <c r="C236" s="105" t="s">
        <v>237</v>
      </c>
      <c r="D236" s="8">
        <v>72.49</v>
      </c>
      <c r="E236" s="8">
        <v>0</v>
      </c>
      <c r="F236" s="7">
        <v>72.49</v>
      </c>
      <c r="G236" s="7">
        <v>72.49</v>
      </c>
      <c r="H236" s="8">
        <v>232</v>
      </c>
      <c r="I236" s="113"/>
      <c r="J236" s="109" t="str">
        <f>_xlfn.DISPIMG("ID_EB6FEF64E9D244139F3B991DF4D418B2",1)</f>
        <v>=DISPIMG("ID_EB6FEF64E9D244139F3B991DF4D418B2",1)</v>
      </c>
      <c r="K236" s="64"/>
    </row>
    <row r="237" ht="50" customHeight="1" spans="1:11">
      <c r="A237" s="3">
        <v>234</v>
      </c>
      <c r="B237" s="11">
        <v>24128195</v>
      </c>
      <c r="C237" s="35" t="s">
        <v>255</v>
      </c>
      <c r="D237" s="6">
        <v>72.37</v>
      </c>
      <c r="E237" s="8">
        <v>0</v>
      </c>
      <c r="F237" s="6">
        <v>72.37</v>
      </c>
      <c r="G237" s="7">
        <v>72.37</v>
      </c>
      <c r="H237" s="8">
        <v>234</v>
      </c>
      <c r="I237" s="114"/>
      <c r="J237" s="109" t="str">
        <f>_xlfn.DISPIMG("ID_3540422EF709458DA3F73DE00DC515CC",1)</f>
        <v>=DISPIMG("ID_3540422EF709458DA3F73DE00DC515CC",1)</v>
      </c>
      <c r="K237" s="64"/>
    </row>
    <row r="238" ht="50" customHeight="1" spans="1:11">
      <c r="A238" s="3">
        <v>235</v>
      </c>
      <c r="B238" s="11">
        <v>24128177</v>
      </c>
      <c r="C238" s="34" t="s">
        <v>256</v>
      </c>
      <c r="D238" s="6">
        <v>71.81</v>
      </c>
      <c r="E238" s="8">
        <v>0</v>
      </c>
      <c r="F238" s="6">
        <v>71.81</v>
      </c>
      <c r="G238" s="7">
        <v>71.81</v>
      </c>
      <c r="H238" s="8">
        <v>235</v>
      </c>
      <c r="I238" s="111"/>
      <c r="J238" s="109" t="str">
        <f>_xlfn.DISPIMG("ID_5CD2FA52AD9748C0B868294AFAD26A3B",1)</f>
        <v>=DISPIMG("ID_5CD2FA52AD9748C0B868294AFAD26A3B",1)</v>
      </c>
      <c r="K238" s="64"/>
    </row>
    <row r="239" ht="50" customHeight="1" spans="1:11">
      <c r="A239" s="3">
        <v>236</v>
      </c>
      <c r="B239" s="4">
        <v>24128178</v>
      </c>
      <c r="C239" s="37" t="s">
        <v>259</v>
      </c>
      <c r="D239" s="20">
        <v>71.71</v>
      </c>
      <c r="E239" s="8">
        <v>0</v>
      </c>
      <c r="F239" s="20">
        <v>71.71</v>
      </c>
      <c r="G239" s="7">
        <v>71.71</v>
      </c>
      <c r="H239" s="8">
        <v>236</v>
      </c>
      <c r="I239" s="108"/>
      <c r="J239" s="109" t="str">
        <f>_xlfn.DISPIMG("ID_42BA6E64BDAD45CBAE2FADB7F8EF89DC",1)</f>
        <v>=DISPIMG("ID_42BA6E64BDAD45CBAE2FADB7F8EF89DC",1)</v>
      </c>
      <c r="K239" s="64"/>
    </row>
    <row r="240" ht="50" customHeight="1" spans="1:11">
      <c r="A240" s="3">
        <v>237</v>
      </c>
      <c r="B240" s="11">
        <v>24128287</v>
      </c>
      <c r="C240" s="34" t="s">
        <v>261</v>
      </c>
      <c r="D240" s="6">
        <v>71.69</v>
      </c>
      <c r="E240" s="8">
        <v>0</v>
      </c>
      <c r="F240" s="6">
        <v>71.69</v>
      </c>
      <c r="G240" s="7">
        <v>71.69</v>
      </c>
      <c r="H240" s="8">
        <v>237</v>
      </c>
      <c r="I240" s="111"/>
      <c r="J240" s="109" t="str">
        <f>_xlfn.DISPIMG("ID_9C67D0A31CFE4683A37BA9AC4334958D",1)</f>
        <v>=DISPIMG("ID_9C67D0A31CFE4683A37BA9AC4334958D",1)</v>
      </c>
      <c r="K240" s="64"/>
    </row>
    <row r="241" ht="50" customHeight="1" spans="1:11">
      <c r="A241" s="3">
        <v>238</v>
      </c>
      <c r="B241" s="11">
        <v>24128240</v>
      </c>
      <c r="C241" s="34" t="s">
        <v>263</v>
      </c>
      <c r="D241" s="6">
        <v>71.61</v>
      </c>
      <c r="E241" s="8">
        <v>0</v>
      </c>
      <c r="F241" s="6">
        <v>71.61</v>
      </c>
      <c r="G241" s="7">
        <v>71.61</v>
      </c>
      <c r="H241" s="8">
        <v>238</v>
      </c>
      <c r="I241" s="111"/>
      <c r="J241" s="109" t="str">
        <f>_xlfn.DISPIMG("ID_E17FE13893D64C249C3413BAC81F4419",1)</f>
        <v>=DISPIMG("ID_E17FE13893D64C249C3413BAC81F4419",1)</v>
      </c>
      <c r="K241" s="64"/>
    </row>
    <row r="242" ht="50" customHeight="1" spans="1:11">
      <c r="A242" s="3">
        <v>239</v>
      </c>
      <c r="B242" s="16">
        <v>24128264</v>
      </c>
      <c r="C242" s="20" t="s">
        <v>264</v>
      </c>
      <c r="D242" s="6">
        <v>71.36</v>
      </c>
      <c r="E242" s="6">
        <v>0</v>
      </c>
      <c r="F242" s="6">
        <v>71.36</v>
      </c>
      <c r="G242" s="7">
        <v>71.36</v>
      </c>
      <c r="H242" s="8">
        <v>239</v>
      </c>
      <c r="I242" s="114"/>
      <c r="J242" s="109" t="str">
        <f>_xlfn.DISPIMG("ID_BA881955ADE145FAA9CE6A2327419D2E",1)</f>
        <v>=DISPIMG("ID_BA881955ADE145FAA9CE6A2327419D2E",1)</v>
      </c>
      <c r="K242" s="64"/>
    </row>
    <row r="243" ht="50" customHeight="1" spans="1:11">
      <c r="A243" s="3">
        <v>240</v>
      </c>
      <c r="B243" s="14">
        <v>24128183</v>
      </c>
      <c r="C243" s="3" t="s">
        <v>250</v>
      </c>
      <c r="D243" s="7">
        <v>70.31</v>
      </c>
      <c r="E243" s="7">
        <v>1</v>
      </c>
      <c r="F243" s="7">
        <v>71.31</v>
      </c>
      <c r="G243" s="7">
        <v>71.31</v>
      </c>
      <c r="H243" s="8">
        <v>240</v>
      </c>
      <c r="I243" s="113" t="s">
        <v>333</v>
      </c>
      <c r="J243" s="109" t="str">
        <f>_xlfn.DISPIMG("ID_B07DC821655B43E4A77DDD667B5D9082",1)</f>
        <v>=DISPIMG("ID_B07DC821655B43E4A77DDD667B5D9082",1)</v>
      </c>
      <c r="K243" s="64"/>
    </row>
    <row r="244" ht="50" customHeight="1" spans="1:11">
      <c r="A244" s="3">
        <v>241</v>
      </c>
      <c r="B244" s="8">
        <v>24128279</v>
      </c>
      <c r="C244" s="117" t="s">
        <v>257</v>
      </c>
      <c r="D244" s="7">
        <v>71.28</v>
      </c>
      <c r="E244" s="7">
        <v>0</v>
      </c>
      <c r="F244" s="7">
        <v>71.28</v>
      </c>
      <c r="G244" s="7">
        <v>71.28</v>
      </c>
      <c r="H244" s="8">
        <v>241</v>
      </c>
      <c r="I244" s="113"/>
      <c r="J244" s="109" t="str">
        <f>_xlfn.DISPIMG("ID_4F3D36D6FA264648A0FF2689DED3D3CB",1)</f>
        <v>=DISPIMG("ID_4F3D36D6FA264648A0FF2689DED3D3CB",1)</v>
      </c>
      <c r="K244" s="64"/>
    </row>
    <row r="245" ht="50" customHeight="1" spans="1:11">
      <c r="A245" s="3">
        <v>242</v>
      </c>
      <c r="B245" s="11">
        <v>24128103</v>
      </c>
      <c r="C245" s="34" t="s">
        <v>268</v>
      </c>
      <c r="D245" s="6">
        <v>71.2</v>
      </c>
      <c r="E245" s="8">
        <v>0</v>
      </c>
      <c r="F245" s="6">
        <v>71.2</v>
      </c>
      <c r="G245" s="7">
        <v>71.2</v>
      </c>
      <c r="H245" s="8">
        <v>242</v>
      </c>
      <c r="I245" s="114"/>
      <c r="J245" s="109" t="str">
        <f>_xlfn.DISPIMG("ID_F7F4F79D73034282B66B4B9AE4E67229",1)</f>
        <v>=DISPIMG("ID_F7F4F79D73034282B66B4B9AE4E67229",1)</v>
      </c>
      <c r="K245" s="64"/>
    </row>
    <row r="246" ht="50" customHeight="1" spans="1:11">
      <c r="A246" s="3">
        <v>243</v>
      </c>
      <c r="B246" s="11">
        <v>24128128</v>
      </c>
      <c r="C246" s="4" t="s">
        <v>258</v>
      </c>
      <c r="D246" s="20">
        <v>71.14</v>
      </c>
      <c r="E246" s="8">
        <v>0</v>
      </c>
      <c r="F246" s="20">
        <v>71.14</v>
      </c>
      <c r="G246" s="7">
        <v>71.14</v>
      </c>
      <c r="H246" s="8">
        <v>243</v>
      </c>
      <c r="I246" s="114"/>
      <c r="J246" s="109" t="str">
        <f>_xlfn.DISPIMG("ID_486DD9FD898C446D9F14EDD3CDD9B007",1)</f>
        <v>=DISPIMG("ID_486DD9FD898C446D9F14EDD3CDD9B007",1)</v>
      </c>
      <c r="K246" s="64"/>
    </row>
    <row r="247" ht="50" customHeight="1" spans="1:11">
      <c r="A247" s="3">
        <v>244</v>
      </c>
      <c r="B247" s="16">
        <v>24128262</v>
      </c>
      <c r="C247" s="24" t="s">
        <v>260</v>
      </c>
      <c r="D247" s="20">
        <v>71.12</v>
      </c>
      <c r="E247" s="8">
        <v>0</v>
      </c>
      <c r="F247" s="20">
        <v>71.12</v>
      </c>
      <c r="G247" s="7">
        <v>71.12</v>
      </c>
      <c r="H247" s="8">
        <v>244</v>
      </c>
      <c r="I247" s="114"/>
      <c r="J247" s="109" t="str">
        <f>_xlfn.DISPIMG("ID_208379307D86439EA89B67FA367F8336",1)</f>
        <v>=DISPIMG("ID_208379307D86439EA89B67FA367F8336",1)</v>
      </c>
      <c r="K247" s="64"/>
    </row>
    <row r="248" ht="50" customHeight="1" spans="1:11">
      <c r="A248" s="3">
        <v>245</v>
      </c>
      <c r="B248" s="4">
        <v>24128187</v>
      </c>
      <c r="C248" s="36" t="s">
        <v>270</v>
      </c>
      <c r="D248" s="20">
        <v>70.92</v>
      </c>
      <c r="E248" s="8">
        <v>0</v>
      </c>
      <c r="F248" s="20">
        <v>70.92</v>
      </c>
      <c r="G248" s="7">
        <v>70.92</v>
      </c>
      <c r="H248" s="8">
        <v>245</v>
      </c>
      <c r="I248" s="114"/>
      <c r="J248" s="109" t="str">
        <f>_xlfn.DISPIMG("ID_05E1C20AB3ED41218A8C880EFD38D121",1)</f>
        <v>=DISPIMG("ID_05E1C20AB3ED41218A8C880EFD38D121",1)</v>
      </c>
      <c r="K248" s="64"/>
    </row>
    <row r="249" ht="50" customHeight="1" spans="1:11">
      <c r="A249" s="3">
        <v>246</v>
      </c>
      <c r="B249" s="4">
        <v>24128239</v>
      </c>
      <c r="C249" s="35" t="s">
        <v>271</v>
      </c>
      <c r="D249" s="6">
        <v>70.88</v>
      </c>
      <c r="E249" s="8">
        <v>0</v>
      </c>
      <c r="F249" s="6">
        <v>70.88</v>
      </c>
      <c r="G249" s="7">
        <v>70.88</v>
      </c>
      <c r="H249" s="8">
        <v>246</v>
      </c>
      <c r="I249" s="111"/>
      <c r="J249" s="109" t="str">
        <f>_xlfn.DISPIMG("ID_B0E714A84497448BB3AE5533D84E3329",1)</f>
        <v>=DISPIMG("ID_B0E714A84497448BB3AE5533D84E3329",1)</v>
      </c>
      <c r="K249" s="64"/>
    </row>
    <row r="250" ht="50" customHeight="1" spans="1:11">
      <c r="A250" s="3">
        <v>247</v>
      </c>
      <c r="B250" s="14">
        <v>24128235</v>
      </c>
      <c r="C250" s="30" t="s">
        <v>244</v>
      </c>
      <c r="D250" s="7">
        <v>70.74</v>
      </c>
      <c r="E250" s="8">
        <v>0</v>
      </c>
      <c r="F250" s="7">
        <v>70.74</v>
      </c>
      <c r="G250" s="7">
        <v>70.74</v>
      </c>
      <c r="H250" s="8">
        <v>247</v>
      </c>
      <c r="I250" s="112"/>
      <c r="J250" s="109" t="str">
        <f>_xlfn.DISPIMG("ID_27768C486BBB44DA878F3AECE54C4CDB",1)</f>
        <v>=DISPIMG("ID_27768C486BBB44DA878F3AECE54C4CDB",1)</v>
      </c>
      <c r="K250" s="64"/>
    </row>
    <row r="251" ht="50" customHeight="1" spans="1:11">
      <c r="A251" s="3">
        <v>248</v>
      </c>
      <c r="B251" s="11">
        <v>24128196</v>
      </c>
      <c r="C251" s="34" t="s">
        <v>265</v>
      </c>
      <c r="D251" s="6">
        <v>70.62</v>
      </c>
      <c r="E251" s="8">
        <v>0</v>
      </c>
      <c r="F251" s="6">
        <v>70.62</v>
      </c>
      <c r="G251" s="7">
        <v>70.62</v>
      </c>
      <c r="H251" s="8">
        <v>248</v>
      </c>
      <c r="I251" s="111"/>
      <c r="J251" s="109" t="str">
        <f>_xlfn.DISPIMG("ID_F72A61BF9E0E47479BCB0ED073A9BED8",1)</f>
        <v>=DISPIMG("ID_F72A61BF9E0E47479BCB0ED073A9BED8",1)</v>
      </c>
      <c r="K251" s="64"/>
    </row>
    <row r="252" ht="50" customHeight="1" spans="1:11">
      <c r="A252" s="3">
        <v>249</v>
      </c>
      <c r="B252" s="4">
        <v>24128214</v>
      </c>
      <c r="C252" s="36" t="s">
        <v>272</v>
      </c>
      <c r="D252" s="6">
        <v>70.54</v>
      </c>
      <c r="E252" s="6">
        <v>0</v>
      </c>
      <c r="F252" s="6">
        <v>70.54</v>
      </c>
      <c r="G252" s="7">
        <v>70.54</v>
      </c>
      <c r="H252" s="8">
        <v>249</v>
      </c>
      <c r="I252" s="114"/>
      <c r="J252" s="109" t="str">
        <f>_xlfn.DISPIMG("ID_39B7EC265BB942569F9419F9F18CB190",1)</f>
        <v>=DISPIMG("ID_39B7EC265BB942569F9419F9F18CB190",1)</v>
      </c>
      <c r="K252" s="64"/>
    </row>
    <row r="253" ht="50" customHeight="1" spans="1:11">
      <c r="A253" s="3">
        <v>250</v>
      </c>
      <c r="B253" s="4">
        <v>24128065</v>
      </c>
      <c r="C253" s="37" t="s">
        <v>269</v>
      </c>
      <c r="D253" s="20">
        <v>70.47</v>
      </c>
      <c r="E253" s="8">
        <v>0</v>
      </c>
      <c r="F253" s="20">
        <v>70.47</v>
      </c>
      <c r="G253" s="7">
        <v>70.47</v>
      </c>
      <c r="H253" s="8">
        <v>250</v>
      </c>
      <c r="I253" s="114"/>
      <c r="J253" s="109" t="str">
        <f>_xlfn.DISPIMG("ID_63E499896E3A42EBA6F808E24CD4C11A",1)</f>
        <v>=DISPIMG("ID_63E499896E3A42EBA6F808E24CD4C11A",1)</v>
      </c>
      <c r="K253" s="64"/>
    </row>
    <row r="254" ht="50" customHeight="1" spans="1:11">
      <c r="A254" s="3">
        <v>251</v>
      </c>
      <c r="B254" s="9">
        <v>24128165</v>
      </c>
      <c r="C254" s="105" t="s">
        <v>274</v>
      </c>
      <c r="D254" s="8">
        <v>70.33</v>
      </c>
      <c r="E254" s="8">
        <v>0</v>
      </c>
      <c r="F254" s="7">
        <v>70.33</v>
      </c>
      <c r="G254" s="7">
        <v>70.33</v>
      </c>
      <c r="H254" s="8">
        <v>251</v>
      </c>
      <c r="I254" s="112"/>
      <c r="J254" s="109" t="str">
        <f>_xlfn.DISPIMG("ID_2B7D8ED9725042BE9DFDC26F7ED0234C",1)</f>
        <v>=DISPIMG("ID_2B7D8ED9725042BE9DFDC26F7ED0234C",1)</v>
      </c>
      <c r="K254" s="64"/>
    </row>
    <row r="255" ht="50" customHeight="1" spans="1:11">
      <c r="A255" s="3">
        <v>252</v>
      </c>
      <c r="B255" s="4">
        <v>24128269</v>
      </c>
      <c r="C255" s="37" t="s">
        <v>266</v>
      </c>
      <c r="D255" s="20">
        <v>70.17</v>
      </c>
      <c r="E255" s="8">
        <v>0</v>
      </c>
      <c r="F255" s="20">
        <v>70.17</v>
      </c>
      <c r="G255" s="7">
        <v>70.17</v>
      </c>
      <c r="H255" s="8">
        <v>252</v>
      </c>
      <c r="I255" s="118"/>
      <c r="J255" s="109" t="str">
        <f>_xlfn.DISPIMG("ID_08C336B1B4BD4FC58C34B4D03D74ED7B",1)</f>
        <v>=DISPIMG("ID_08C336B1B4BD4FC58C34B4D03D74ED7B",1)</v>
      </c>
      <c r="K255" s="64"/>
    </row>
    <row r="256" ht="50" customHeight="1" spans="1:11">
      <c r="A256" s="3">
        <v>253</v>
      </c>
      <c r="B256" s="4">
        <v>24128276</v>
      </c>
      <c r="C256" s="35" t="s">
        <v>267</v>
      </c>
      <c r="D256" s="6">
        <v>70.15</v>
      </c>
      <c r="E256" s="6">
        <v>0</v>
      </c>
      <c r="F256" s="6">
        <v>70.15</v>
      </c>
      <c r="G256" s="7">
        <v>70.15</v>
      </c>
      <c r="H256" s="8">
        <v>253</v>
      </c>
      <c r="I256" s="111"/>
      <c r="J256" s="109" t="str">
        <f>_xlfn.DISPIMG("ID_943836C649F84642B4CF9AB73271742A",1)</f>
        <v>=DISPIMG("ID_943836C649F84642B4CF9AB73271742A",1)</v>
      </c>
      <c r="K256" s="64"/>
    </row>
    <row r="257" ht="50" customHeight="1" spans="1:11">
      <c r="A257" s="3">
        <v>254</v>
      </c>
      <c r="B257" s="119">
        <v>24128248</v>
      </c>
      <c r="C257" s="120" t="s">
        <v>262</v>
      </c>
      <c r="D257" s="6">
        <v>70.09</v>
      </c>
      <c r="E257" s="8">
        <v>0</v>
      </c>
      <c r="F257" s="6">
        <v>70.09</v>
      </c>
      <c r="G257" s="7">
        <v>70.09</v>
      </c>
      <c r="H257" s="8">
        <v>254</v>
      </c>
      <c r="I257" s="114"/>
      <c r="J257" s="109" t="str">
        <f>_xlfn.DISPIMG("ID_F18EF872D5434CE6AA9ACC276F93ADFB",1)</f>
        <v>=DISPIMG("ID_F18EF872D5434CE6AA9ACC276F93ADFB",1)</v>
      </c>
      <c r="K257" s="64"/>
    </row>
    <row r="258" ht="50" customHeight="1" spans="1:11">
      <c r="A258" s="3">
        <v>255</v>
      </c>
      <c r="B258" s="4">
        <v>24128230</v>
      </c>
      <c r="C258" s="36" t="s">
        <v>275</v>
      </c>
      <c r="D258" s="6">
        <v>70.01</v>
      </c>
      <c r="E258" s="6">
        <v>0</v>
      </c>
      <c r="F258" s="6">
        <v>70.01</v>
      </c>
      <c r="G258" s="7">
        <v>70.01</v>
      </c>
      <c r="H258" s="8">
        <v>255</v>
      </c>
      <c r="I258" s="114"/>
      <c r="J258" s="109" t="str">
        <f>_xlfn.DISPIMG("ID_AC3FDF1E992D4E55B460D1A8F2A6E789",1)</f>
        <v>=DISPIMG("ID_AC3FDF1E992D4E55B460D1A8F2A6E789",1)</v>
      </c>
      <c r="K258" s="64"/>
    </row>
    <row r="259" ht="50" customHeight="1" spans="1:11">
      <c r="A259" s="3">
        <v>256</v>
      </c>
      <c r="B259" s="9">
        <v>24128249</v>
      </c>
      <c r="C259" s="105" t="s">
        <v>276</v>
      </c>
      <c r="D259" s="8">
        <v>70.01</v>
      </c>
      <c r="E259" s="8">
        <v>0</v>
      </c>
      <c r="F259" s="7">
        <v>70.01</v>
      </c>
      <c r="G259" s="7">
        <v>70.01</v>
      </c>
      <c r="H259" s="8">
        <v>255</v>
      </c>
      <c r="I259" s="112"/>
      <c r="J259" s="109" t="str">
        <f>_xlfn.DISPIMG("ID_AB093757B6314DC4B0FAB7F8046C9269",1)</f>
        <v>=DISPIMG("ID_AB093757B6314DC4B0FAB7F8046C9269",1)</v>
      </c>
      <c r="K259" s="64"/>
    </row>
    <row r="260" ht="50" customHeight="1" spans="1:11">
      <c r="A260" s="3">
        <v>257</v>
      </c>
      <c r="B260" s="11">
        <v>24128261</v>
      </c>
      <c r="C260" s="34" t="s">
        <v>279</v>
      </c>
      <c r="D260" s="6">
        <v>69.34</v>
      </c>
      <c r="E260" s="8">
        <v>0</v>
      </c>
      <c r="F260" s="6">
        <v>69.34</v>
      </c>
      <c r="G260" s="7">
        <v>69.34</v>
      </c>
      <c r="H260" s="8">
        <v>257</v>
      </c>
      <c r="I260" s="111"/>
      <c r="J260" s="109" t="str">
        <f>_xlfn.DISPIMG("ID_DACB7F45CEA341D3BD031364330B87A9",1)</f>
        <v>=DISPIMG("ID_DACB7F45CEA341D3BD031364330B87A9",1)</v>
      </c>
      <c r="K260" s="64"/>
    </row>
    <row r="261" ht="50" customHeight="1" spans="1:11">
      <c r="A261" s="3">
        <v>258</v>
      </c>
      <c r="B261" s="22">
        <v>24128106</v>
      </c>
      <c r="C261" s="8" t="s">
        <v>273</v>
      </c>
      <c r="D261" s="8">
        <v>69.22</v>
      </c>
      <c r="E261" s="8">
        <v>0</v>
      </c>
      <c r="F261" s="7">
        <v>69.22</v>
      </c>
      <c r="G261" s="7">
        <v>69.22</v>
      </c>
      <c r="H261" s="8">
        <v>258</v>
      </c>
      <c r="I261" s="112"/>
      <c r="J261" s="109" t="str">
        <f>_xlfn.DISPIMG("ID_F8291144522440B3BF5464EFE32269C6",1)</f>
        <v>=DISPIMG("ID_F8291144522440B3BF5464EFE32269C6",1)</v>
      </c>
      <c r="K261" s="64"/>
    </row>
    <row r="262" ht="50" customHeight="1" spans="1:11">
      <c r="A262" s="3">
        <v>259</v>
      </c>
      <c r="B262" s="4">
        <v>24128274</v>
      </c>
      <c r="C262" s="36" t="s">
        <v>280</v>
      </c>
      <c r="D262" s="6">
        <v>68.82</v>
      </c>
      <c r="E262" s="6">
        <v>0</v>
      </c>
      <c r="F262" s="6">
        <v>68.82</v>
      </c>
      <c r="G262" s="7">
        <v>68.82</v>
      </c>
      <c r="H262" s="8">
        <v>259</v>
      </c>
      <c r="I262" s="114"/>
      <c r="J262" s="109" t="str">
        <f>_xlfn.DISPIMG("ID_705DFE0482D243B6AB6AA6B2668F20D7",1)</f>
        <v>=DISPIMG("ID_705DFE0482D243B6AB6AA6B2668F20D7",1)</v>
      </c>
      <c r="K262" s="64"/>
    </row>
    <row r="263" ht="50" customHeight="1" spans="1:11">
      <c r="A263" s="3">
        <v>260</v>
      </c>
      <c r="B263" s="11">
        <v>24128254</v>
      </c>
      <c r="C263" s="34" t="s">
        <v>295</v>
      </c>
      <c r="D263" s="6">
        <v>68.64</v>
      </c>
      <c r="E263" s="8">
        <v>0</v>
      </c>
      <c r="F263" s="6">
        <v>68.64</v>
      </c>
      <c r="G263" s="7">
        <v>68.64</v>
      </c>
      <c r="H263" s="8">
        <v>260</v>
      </c>
      <c r="I263" s="114"/>
      <c r="J263" s="109" t="str">
        <f>_xlfn.DISPIMG("ID_ADE98302CB3F4BD2920002C72CF6C272",1)</f>
        <v>=DISPIMG("ID_ADE98302CB3F4BD2920002C72CF6C272",1)</v>
      </c>
      <c r="K263" s="64"/>
    </row>
    <row r="264" ht="50" customHeight="1" spans="1:11">
      <c r="A264" s="3">
        <v>261</v>
      </c>
      <c r="B264" s="9">
        <v>24128263</v>
      </c>
      <c r="C264" s="121" t="s">
        <v>281</v>
      </c>
      <c r="D264" s="8">
        <v>68.6</v>
      </c>
      <c r="E264" s="8">
        <v>0</v>
      </c>
      <c r="F264" s="7">
        <v>68.6</v>
      </c>
      <c r="G264" s="7">
        <v>68.6</v>
      </c>
      <c r="H264" s="8">
        <v>261</v>
      </c>
      <c r="I264" s="113"/>
      <c r="J264" s="109" t="str">
        <f>_xlfn.DISPIMG("ID_0EF0F5976E224217B440CA29951684A5",1)</f>
        <v>=DISPIMG("ID_0EF0F5976E224217B440CA29951684A5",1)</v>
      </c>
      <c r="K264" s="64"/>
    </row>
    <row r="265" ht="50" customHeight="1" spans="1:11">
      <c r="A265" s="3">
        <v>262</v>
      </c>
      <c r="B265" s="9">
        <v>24128213</v>
      </c>
      <c r="C265" s="105" t="s">
        <v>277</v>
      </c>
      <c r="D265" s="8">
        <v>68.6</v>
      </c>
      <c r="E265" s="8">
        <v>0</v>
      </c>
      <c r="F265" s="7">
        <v>68.6</v>
      </c>
      <c r="G265" s="7">
        <v>68.6</v>
      </c>
      <c r="H265" s="8">
        <v>261</v>
      </c>
      <c r="I265" s="113"/>
      <c r="J265" s="109" t="str">
        <f>_xlfn.DISPIMG("ID_008219880C9446338AB1B762163F118B",1)</f>
        <v>=DISPIMG("ID_008219880C9446338AB1B762163F118B",1)</v>
      </c>
      <c r="K265" s="64"/>
    </row>
    <row r="266" ht="50" customHeight="1" spans="1:11">
      <c r="A266" s="3">
        <v>263</v>
      </c>
      <c r="B266" s="4">
        <v>24128272</v>
      </c>
      <c r="C266" s="37" t="s">
        <v>282</v>
      </c>
      <c r="D266" s="20">
        <v>68.6</v>
      </c>
      <c r="E266" s="8">
        <v>0</v>
      </c>
      <c r="F266" s="20">
        <v>68.6</v>
      </c>
      <c r="G266" s="7">
        <v>68.6</v>
      </c>
      <c r="H266" s="8">
        <v>261</v>
      </c>
      <c r="I266" s="108"/>
      <c r="J266" s="109" t="str">
        <f>_xlfn.DISPIMG("ID_10C43B4B9E434FA0AFD5DE6F5C55B990",1)</f>
        <v>=DISPIMG("ID_10C43B4B9E434FA0AFD5DE6F5C55B990",1)</v>
      </c>
      <c r="K266" s="64"/>
    </row>
    <row r="267" ht="50" customHeight="1" spans="1:11">
      <c r="A267" s="3">
        <v>264</v>
      </c>
      <c r="B267" s="14">
        <v>24128100</v>
      </c>
      <c r="C267" s="30" t="s">
        <v>284</v>
      </c>
      <c r="D267" s="7">
        <v>68.52</v>
      </c>
      <c r="E267" s="8">
        <v>0</v>
      </c>
      <c r="F267" s="7">
        <v>68.52</v>
      </c>
      <c r="G267" s="7">
        <v>68.52</v>
      </c>
      <c r="H267" s="8">
        <v>264</v>
      </c>
      <c r="I267" s="113"/>
      <c r="J267" s="109" t="str">
        <f>_xlfn.DISPIMG("ID_51CB866C433146B6B477A3662A197707",1)</f>
        <v>=DISPIMG("ID_51CB866C433146B6B477A3662A197707",1)</v>
      </c>
      <c r="K267" s="64"/>
    </row>
    <row r="268" ht="50" customHeight="1" spans="1:11">
      <c r="A268" s="3">
        <v>265</v>
      </c>
      <c r="B268" s="11">
        <v>24128219</v>
      </c>
      <c r="C268" s="11" t="s">
        <v>286</v>
      </c>
      <c r="D268" s="7">
        <v>68.13</v>
      </c>
      <c r="E268" s="7">
        <v>0</v>
      </c>
      <c r="F268" s="7">
        <v>68.13</v>
      </c>
      <c r="G268" s="7">
        <v>68.13</v>
      </c>
      <c r="H268" s="8">
        <v>265</v>
      </c>
      <c r="I268" s="113"/>
      <c r="J268" s="109" t="str">
        <f>_xlfn.DISPIMG("ID_7CF74ECAC0514CAB99797CEFFCF7773F",1)</f>
        <v>=DISPIMG("ID_7CF74ECAC0514CAB99797CEFFCF7773F",1)</v>
      </c>
      <c r="K268" s="64"/>
    </row>
    <row r="269" ht="50" customHeight="1" spans="1:11">
      <c r="A269" s="3">
        <v>266</v>
      </c>
      <c r="B269" s="4">
        <v>24128206</v>
      </c>
      <c r="C269" s="36" t="s">
        <v>287</v>
      </c>
      <c r="D269" s="6">
        <v>68.01</v>
      </c>
      <c r="E269" s="6">
        <v>0</v>
      </c>
      <c r="F269" s="6">
        <v>68.01</v>
      </c>
      <c r="G269" s="7">
        <v>68.01</v>
      </c>
      <c r="H269" s="8">
        <v>266</v>
      </c>
      <c r="I269" s="111"/>
      <c r="J269" s="109" t="str">
        <f>_xlfn.DISPIMG("ID_2601CF1F1C6243E38538CB4649583D68",1)</f>
        <v>=DISPIMG("ID_2601CF1F1C6243E38538CB4649583D68",1)</v>
      </c>
      <c r="K269" s="64"/>
    </row>
    <row r="270" ht="50" customHeight="1" spans="1:11">
      <c r="A270" s="3">
        <v>267</v>
      </c>
      <c r="B270" s="4">
        <v>24128242</v>
      </c>
      <c r="C270" s="37" t="s">
        <v>288</v>
      </c>
      <c r="D270" s="20">
        <v>67.68</v>
      </c>
      <c r="E270" s="8">
        <v>0</v>
      </c>
      <c r="F270" s="20">
        <v>67.68</v>
      </c>
      <c r="G270" s="7">
        <v>67.68</v>
      </c>
      <c r="H270" s="8">
        <v>267</v>
      </c>
      <c r="I270" s="114"/>
      <c r="J270" s="109" t="str">
        <f>_xlfn.DISPIMG("ID_B2D7D0B7AE234CCFA1838A3AEC21BC1A",1)</f>
        <v>=DISPIMG("ID_B2D7D0B7AE234CCFA1838A3AEC21BC1A",1)</v>
      </c>
      <c r="K270" s="64"/>
    </row>
    <row r="271" ht="50" customHeight="1" spans="1:11">
      <c r="A271" s="3">
        <v>268</v>
      </c>
      <c r="B271" s="11">
        <v>24128121</v>
      </c>
      <c r="C271" s="11" t="s">
        <v>289</v>
      </c>
      <c r="D271" s="7">
        <v>67.64</v>
      </c>
      <c r="E271" s="7">
        <v>0</v>
      </c>
      <c r="F271" s="7">
        <v>67.64</v>
      </c>
      <c r="G271" s="7">
        <v>67.64</v>
      </c>
      <c r="H271" s="8">
        <v>268</v>
      </c>
      <c r="I271" s="113"/>
      <c r="J271" s="109" t="str">
        <f>_xlfn.DISPIMG("ID_9187EA9B36F747A995745F47A7BAD2A6",1)</f>
        <v>=DISPIMG("ID_9187EA9B36F747A995745F47A7BAD2A6",1)</v>
      </c>
      <c r="K271" s="64"/>
    </row>
    <row r="272" ht="50" customHeight="1" spans="1:11">
      <c r="A272" s="3">
        <v>269</v>
      </c>
      <c r="B272" s="14">
        <v>24128260</v>
      </c>
      <c r="C272" s="30" t="s">
        <v>294</v>
      </c>
      <c r="D272" s="7">
        <v>67.61</v>
      </c>
      <c r="E272" s="8">
        <v>0</v>
      </c>
      <c r="F272" s="7">
        <v>67.61</v>
      </c>
      <c r="G272" s="7">
        <v>67.61</v>
      </c>
      <c r="H272" s="8">
        <v>269</v>
      </c>
      <c r="I272" s="113"/>
      <c r="J272" s="109" t="str">
        <f>_xlfn.DISPIMG("ID_F0B478C61CC7488A8790A5C338FDAB5A",1)</f>
        <v>=DISPIMG("ID_F0B478C61CC7488A8790A5C338FDAB5A",1)</v>
      </c>
      <c r="K272" s="64"/>
    </row>
    <row r="273" ht="50" customHeight="1" spans="1:11">
      <c r="A273" s="3">
        <v>270</v>
      </c>
      <c r="B273" s="9">
        <v>24128277</v>
      </c>
      <c r="C273" s="3" t="s">
        <v>283</v>
      </c>
      <c r="D273" s="7">
        <v>67.38</v>
      </c>
      <c r="E273" s="7">
        <v>0</v>
      </c>
      <c r="F273" s="7">
        <v>67.38</v>
      </c>
      <c r="G273" s="7">
        <v>67.38</v>
      </c>
      <c r="H273" s="8">
        <v>270</v>
      </c>
      <c r="I273" s="112"/>
      <c r="J273" s="109" t="str">
        <f>_xlfn.DISPIMG("ID_BD83B496D9D34CAE95F6F131C6EC4AA4",1)</f>
        <v>=DISPIMG("ID_BD83B496D9D34CAE95F6F131C6EC4AA4",1)</v>
      </c>
      <c r="K273" s="64"/>
    </row>
    <row r="274" ht="50" customHeight="1" spans="1:11">
      <c r="A274" s="3">
        <v>271</v>
      </c>
      <c r="B274" s="4">
        <v>24128180</v>
      </c>
      <c r="C274" s="36" t="s">
        <v>299</v>
      </c>
      <c r="D274" s="6">
        <v>67.34</v>
      </c>
      <c r="E274" s="6">
        <v>0</v>
      </c>
      <c r="F274" s="6">
        <v>67.34</v>
      </c>
      <c r="G274" s="7">
        <v>67.34</v>
      </c>
      <c r="H274" s="8">
        <v>271</v>
      </c>
      <c r="I274" s="111"/>
      <c r="J274" s="109" t="str">
        <f>_xlfn.DISPIMG("ID_0DD95FDE5D4340D3BDDB29FDC2AE9F93",1)</f>
        <v>=DISPIMG("ID_0DD95FDE5D4340D3BDDB29FDC2AE9F93",1)</v>
      </c>
      <c r="K274" s="64"/>
    </row>
    <row r="275" ht="50" customHeight="1" spans="1:11">
      <c r="A275" s="3">
        <v>272</v>
      </c>
      <c r="B275" s="4">
        <v>24128283</v>
      </c>
      <c r="C275" s="37" t="s">
        <v>285</v>
      </c>
      <c r="D275" s="20">
        <v>67.3</v>
      </c>
      <c r="E275" s="8">
        <v>0</v>
      </c>
      <c r="F275" s="20">
        <v>67.3</v>
      </c>
      <c r="G275" s="7">
        <v>67.3</v>
      </c>
      <c r="H275" s="8">
        <v>272</v>
      </c>
      <c r="I275" s="108"/>
      <c r="J275" s="109" t="str">
        <f>_xlfn.DISPIMG("ID_095394A7FC0A4E368D7D89DFC7D6EFDB",1)</f>
        <v>=DISPIMG("ID_095394A7FC0A4E368D7D89DFC7D6EFDB",1)</v>
      </c>
      <c r="K275" s="64"/>
    </row>
    <row r="276" ht="50" customHeight="1" spans="1:11">
      <c r="A276" s="3">
        <v>273</v>
      </c>
      <c r="B276" s="11">
        <v>24128161</v>
      </c>
      <c r="C276" s="34" t="s">
        <v>290</v>
      </c>
      <c r="D276" s="6">
        <v>67.3</v>
      </c>
      <c r="E276" s="8">
        <v>0</v>
      </c>
      <c r="F276" s="6">
        <v>67.3</v>
      </c>
      <c r="G276" s="7">
        <v>67.3</v>
      </c>
      <c r="H276" s="8">
        <v>272</v>
      </c>
      <c r="I276" s="111"/>
      <c r="J276" s="109" t="str">
        <f>_xlfn.DISPIMG("ID_D2F647CBCB8746BF83EF9F3941148799",1)</f>
        <v>=DISPIMG("ID_D2F647CBCB8746BF83EF9F3941148799",1)</v>
      </c>
      <c r="K276" s="64"/>
    </row>
    <row r="277" ht="50" customHeight="1" spans="1:11">
      <c r="A277" s="3">
        <v>274</v>
      </c>
      <c r="B277" s="14">
        <v>24128280</v>
      </c>
      <c r="C277" s="30" t="s">
        <v>278</v>
      </c>
      <c r="D277" s="7">
        <v>67.28</v>
      </c>
      <c r="E277" s="8">
        <v>0</v>
      </c>
      <c r="F277" s="7">
        <v>67.28</v>
      </c>
      <c r="G277" s="7">
        <v>67.28</v>
      </c>
      <c r="H277" s="8">
        <v>274</v>
      </c>
      <c r="I277" s="113"/>
      <c r="J277" s="109" t="str">
        <f>_xlfn.DISPIMG("ID_E0AA96B321584F3E83612897969E6B68",1)</f>
        <v>=DISPIMG("ID_E0AA96B321584F3E83612897969E6B68",1)</v>
      </c>
      <c r="K277" s="64"/>
    </row>
    <row r="278" ht="50" customHeight="1" spans="1:11">
      <c r="A278" s="3">
        <v>275</v>
      </c>
      <c r="B278" s="14">
        <v>24128204</v>
      </c>
      <c r="C278" s="30" t="s">
        <v>291</v>
      </c>
      <c r="D278" s="7">
        <v>67.23</v>
      </c>
      <c r="E278" s="8">
        <v>0</v>
      </c>
      <c r="F278" s="7">
        <v>67.23</v>
      </c>
      <c r="G278" s="7">
        <v>67.23</v>
      </c>
      <c r="H278" s="8">
        <v>275</v>
      </c>
      <c r="I278" s="112"/>
      <c r="J278" s="109" t="str">
        <f>_xlfn.DISPIMG("ID_0846B649A7EB43F7B54CA4E7E0CBB827",1)</f>
        <v>=DISPIMG("ID_0846B649A7EB43F7B54CA4E7E0CBB827",1)</v>
      </c>
      <c r="K278" s="64"/>
    </row>
    <row r="279" ht="50" customHeight="1" spans="1:11">
      <c r="A279" s="3">
        <v>276</v>
      </c>
      <c r="B279" s="4">
        <v>24128234</v>
      </c>
      <c r="C279" s="36" t="s">
        <v>300</v>
      </c>
      <c r="D279" s="6">
        <v>67.02</v>
      </c>
      <c r="E279" s="6">
        <v>0</v>
      </c>
      <c r="F279" s="7">
        <v>67.02</v>
      </c>
      <c r="G279" s="7">
        <v>67.02</v>
      </c>
      <c r="H279" s="8">
        <v>276</v>
      </c>
      <c r="I279" s="114"/>
      <c r="J279" s="109" t="str">
        <f>_xlfn.DISPIMG("ID_E678CAC4E3274E9DBB8655DC34CE5492",1)</f>
        <v>=DISPIMG("ID_E678CAC4E3274E9DBB8655DC34CE5492",1)</v>
      </c>
      <c r="K279" s="64"/>
    </row>
    <row r="280" ht="50" customHeight="1" spans="1:11">
      <c r="A280" s="3">
        <v>277</v>
      </c>
      <c r="B280" s="14">
        <v>24128267</v>
      </c>
      <c r="C280" s="30" t="s">
        <v>292</v>
      </c>
      <c r="D280" s="7">
        <v>66.96</v>
      </c>
      <c r="E280" s="8">
        <v>0</v>
      </c>
      <c r="F280" s="7">
        <v>66.96</v>
      </c>
      <c r="G280" s="7">
        <v>66.96</v>
      </c>
      <c r="H280" s="8">
        <v>277</v>
      </c>
      <c r="I280" s="113"/>
      <c r="J280" s="109" t="str">
        <f>_xlfn.DISPIMG("ID_6A21D7045A3B40418DAF74EAF0A7E11E",1)</f>
        <v>=DISPIMG("ID_6A21D7045A3B40418DAF74EAF0A7E11E",1)</v>
      </c>
      <c r="K280" s="64"/>
    </row>
    <row r="281" ht="50" customHeight="1" spans="1:11">
      <c r="A281" s="3">
        <v>278</v>
      </c>
      <c r="B281" s="11">
        <v>24128291</v>
      </c>
      <c r="C281" s="36" t="s">
        <v>296</v>
      </c>
      <c r="D281" s="6">
        <v>65.63</v>
      </c>
      <c r="E281" s="6">
        <v>0</v>
      </c>
      <c r="F281" s="6">
        <v>65.63</v>
      </c>
      <c r="G281" s="7">
        <v>65.63</v>
      </c>
      <c r="H281" s="8">
        <v>278</v>
      </c>
      <c r="I281" s="114"/>
      <c r="J281" s="109" t="str">
        <f>_xlfn.DISPIMG("ID_C1D7D5F8C8A14E80AB8797E5EB10200C",1)</f>
        <v>=DISPIMG("ID_C1D7D5F8C8A14E80AB8797E5EB10200C",1)</v>
      </c>
      <c r="K281" s="64"/>
    </row>
    <row r="282" ht="50" customHeight="1" spans="1:11">
      <c r="A282" s="3">
        <v>279</v>
      </c>
      <c r="B282" s="11">
        <v>24128268</v>
      </c>
      <c r="C282" s="34" t="s">
        <v>303</v>
      </c>
      <c r="D282" s="6">
        <v>65.46</v>
      </c>
      <c r="E282" s="8">
        <v>0</v>
      </c>
      <c r="F282" s="6">
        <v>65.46</v>
      </c>
      <c r="G282" s="7">
        <v>65.46</v>
      </c>
      <c r="H282" s="8">
        <v>279</v>
      </c>
      <c r="I282" s="114"/>
      <c r="J282" s="109" t="str">
        <f>_xlfn.DISPIMG("ID_5CBD03E21F544A1790841B91D59D53FD",1)</f>
        <v>=DISPIMG("ID_5CBD03E21F544A1790841B91D59D53FD",1)</v>
      </c>
      <c r="K282" s="64"/>
    </row>
    <row r="283" ht="50" customHeight="1" spans="1:11">
      <c r="A283" s="3">
        <v>280</v>
      </c>
      <c r="B283" s="11">
        <v>24128115</v>
      </c>
      <c r="C283" s="34" t="s">
        <v>297</v>
      </c>
      <c r="D283" s="6">
        <v>65.22</v>
      </c>
      <c r="E283" s="8">
        <v>0</v>
      </c>
      <c r="F283" s="6">
        <v>65.22</v>
      </c>
      <c r="G283" s="7">
        <v>65.22</v>
      </c>
      <c r="H283" s="8">
        <v>280</v>
      </c>
      <c r="I283" s="114"/>
      <c r="J283" s="109" t="str">
        <f>_xlfn.DISPIMG("ID_37225EF2A77A4202AE5C00AD20CECC1A",1)</f>
        <v>=DISPIMG("ID_37225EF2A77A4202AE5C00AD20CECC1A",1)</v>
      </c>
      <c r="K283" s="64"/>
    </row>
    <row r="284" ht="50" customHeight="1" spans="1:11">
      <c r="A284" s="3">
        <v>281</v>
      </c>
      <c r="B284" s="16">
        <v>24128266</v>
      </c>
      <c r="C284" s="6" t="s">
        <v>298</v>
      </c>
      <c r="D284" s="16">
        <v>65.1</v>
      </c>
      <c r="E284" s="8">
        <v>0</v>
      </c>
      <c r="F284" s="16">
        <v>65.1</v>
      </c>
      <c r="G284" s="7">
        <v>65.1</v>
      </c>
      <c r="H284" s="8">
        <v>281</v>
      </c>
      <c r="I284" s="114"/>
      <c r="J284" s="109" t="str">
        <f>_xlfn.DISPIMG("ID_BB3197BEC77A4CC2833F573CF45F4FC2",1)</f>
        <v>=DISPIMG("ID_BB3197BEC77A4CC2833F573CF45F4FC2",1)</v>
      </c>
      <c r="K284" s="64"/>
    </row>
    <row r="285" ht="50" customHeight="1" spans="1:11">
      <c r="A285" s="3">
        <v>282</v>
      </c>
      <c r="B285" s="4">
        <v>24128227</v>
      </c>
      <c r="C285" s="37" t="s">
        <v>293</v>
      </c>
      <c r="D285" s="20">
        <v>65.06</v>
      </c>
      <c r="E285" s="8">
        <v>0</v>
      </c>
      <c r="F285" s="20">
        <v>65.06</v>
      </c>
      <c r="G285" s="7">
        <v>65.06</v>
      </c>
      <c r="H285" s="8">
        <v>282</v>
      </c>
      <c r="I285" s="108"/>
      <c r="J285" s="109" t="str">
        <f>_xlfn.DISPIMG("ID_988869FBEAE143D6BE305194707CB440",1)</f>
        <v>=DISPIMG("ID_988869FBEAE143D6BE305194707CB440",1)</v>
      </c>
      <c r="K285" s="64"/>
    </row>
    <row r="286" ht="50" customHeight="1" spans="1:11">
      <c r="A286" s="3">
        <v>283</v>
      </c>
      <c r="B286" s="8">
        <v>24128245</v>
      </c>
      <c r="C286" s="7" t="s">
        <v>301</v>
      </c>
      <c r="D286" s="7">
        <v>64.68</v>
      </c>
      <c r="E286" s="7">
        <v>0</v>
      </c>
      <c r="F286" s="7">
        <v>64.68</v>
      </c>
      <c r="G286" s="7">
        <v>64.68</v>
      </c>
      <c r="H286" s="8">
        <v>283</v>
      </c>
      <c r="I286" s="112"/>
      <c r="J286" s="109" t="str">
        <f>_xlfn.DISPIMG("ID_E27FE22599414F0DB315DF878A69646D",1)</f>
        <v>=DISPIMG("ID_E27FE22599414F0DB315DF878A69646D",1)</v>
      </c>
      <c r="K286" s="64"/>
    </row>
    <row r="287" ht="50" customHeight="1" spans="1:11">
      <c r="A287" s="3">
        <v>284</v>
      </c>
      <c r="B287" s="9">
        <v>24128228</v>
      </c>
      <c r="C287" s="8" t="s">
        <v>302</v>
      </c>
      <c r="D287" s="8">
        <v>64.25</v>
      </c>
      <c r="E287" s="8">
        <v>0</v>
      </c>
      <c r="F287" s="7">
        <v>64.25</v>
      </c>
      <c r="G287" s="7">
        <v>64.25</v>
      </c>
      <c r="H287" s="8">
        <v>284</v>
      </c>
      <c r="I287" s="113"/>
      <c r="J287" s="109" t="str">
        <f>_xlfn.DISPIMG("ID_C611082281A0408A9E3AED49084A7756",1)</f>
        <v>=DISPIMG("ID_C611082281A0408A9E3AED49084A7756",1)</v>
      </c>
      <c r="K287" s="64"/>
    </row>
    <row r="288" ht="50" customHeight="1" spans="1:11">
      <c r="A288" s="3">
        <v>285</v>
      </c>
      <c r="B288" s="11">
        <v>24128270</v>
      </c>
      <c r="C288" s="34" t="s">
        <v>305</v>
      </c>
      <c r="D288" s="16">
        <v>63.46</v>
      </c>
      <c r="E288" s="8">
        <v>0</v>
      </c>
      <c r="F288" s="16">
        <v>63.46</v>
      </c>
      <c r="G288" s="7">
        <v>63.46</v>
      </c>
      <c r="H288" s="8">
        <v>285</v>
      </c>
      <c r="I288" s="111"/>
      <c r="J288" s="109" t="str">
        <f>_xlfn.DISPIMG("ID_8FC3A755A489400D99BC45A64F8523E4",1)</f>
        <v>=DISPIMG("ID_8FC3A755A489400D99BC45A64F8523E4",1)</v>
      </c>
      <c r="K288" s="64"/>
    </row>
    <row r="289" ht="50" customHeight="1" spans="1:11">
      <c r="A289" s="3">
        <v>286</v>
      </c>
      <c r="B289" s="11">
        <v>24128258</v>
      </c>
      <c r="C289" s="36" t="s">
        <v>304</v>
      </c>
      <c r="D289" s="6">
        <v>62.9</v>
      </c>
      <c r="E289" s="6">
        <v>0</v>
      </c>
      <c r="F289" s="6">
        <v>62.9</v>
      </c>
      <c r="G289" s="7">
        <v>62.9</v>
      </c>
      <c r="H289" s="8">
        <v>286</v>
      </c>
      <c r="I289" s="114"/>
      <c r="J289" s="109" t="str">
        <f>_xlfn.DISPIMG("ID_4C80782BF4F44BFDAE209FBAFF2C10D7",1)</f>
        <v>=DISPIMG("ID_4C80782BF4F44BFDAE209FBAFF2C10D7",1)</v>
      </c>
      <c r="K289" s="64"/>
    </row>
    <row r="290" ht="50" customHeight="1" spans="1:11">
      <c r="A290" s="3">
        <v>287</v>
      </c>
      <c r="B290" s="11">
        <v>24128271</v>
      </c>
      <c r="C290" s="34" t="s">
        <v>307</v>
      </c>
      <c r="D290" s="6">
        <v>62.15</v>
      </c>
      <c r="E290" s="8">
        <v>0</v>
      </c>
      <c r="F290" s="6">
        <v>62.15</v>
      </c>
      <c r="G290" s="7">
        <v>62.15</v>
      </c>
      <c r="H290" s="8">
        <v>287</v>
      </c>
      <c r="I290" s="114"/>
      <c r="J290" s="109" t="str">
        <f>_xlfn.DISPIMG("ID_298B95EFA187450C8AE9310E403282F5",1)</f>
        <v>=DISPIMG("ID_298B95EFA187450C8AE9310E403282F5",1)</v>
      </c>
      <c r="K290" s="64"/>
    </row>
    <row r="291" ht="50" customHeight="1" spans="1:11">
      <c r="A291" s="3">
        <v>288</v>
      </c>
      <c r="B291" s="11">
        <v>24128299</v>
      </c>
      <c r="C291" s="11" t="s">
        <v>306</v>
      </c>
      <c r="D291" s="7">
        <v>61.83</v>
      </c>
      <c r="E291" s="7">
        <v>0</v>
      </c>
      <c r="F291" s="7">
        <v>61.83</v>
      </c>
      <c r="G291" s="7">
        <v>61.83</v>
      </c>
      <c r="H291" s="8">
        <v>288</v>
      </c>
      <c r="I291" s="113"/>
      <c r="J291" s="109" t="str">
        <f>_xlfn.DISPIMG("ID_AB55BD45B4F54384BCDE73D236B8510F",1)</f>
        <v>=DISPIMG("ID_AB55BD45B4F54384BCDE73D236B8510F",1)</v>
      </c>
      <c r="K291" s="64"/>
    </row>
    <row r="292" ht="50" customHeight="1" spans="1:11">
      <c r="A292" s="3">
        <v>289</v>
      </c>
      <c r="B292" s="14">
        <v>24128300</v>
      </c>
      <c r="C292" s="30" t="s">
        <v>308</v>
      </c>
      <c r="D292" s="7">
        <v>60.06</v>
      </c>
      <c r="E292" s="8">
        <v>0</v>
      </c>
      <c r="F292" s="7">
        <v>60.06</v>
      </c>
      <c r="G292" s="7">
        <v>60.06</v>
      </c>
      <c r="H292" s="8">
        <v>289</v>
      </c>
      <c r="I292" s="113"/>
      <c r="J292" s="109" t="str">
        <f>_xlfn.DISPIMG("ID_0567D461B3FB4206AC61AB45F793CB11",1)</f>
        <v>=DISPIMG("ID_0567D461B3FB4206AC61AB45F793CB11",1)</v>
      </c>
      <c r="K292" s="64"/>
    </row>
    <row r="293" ht="50" customHeight="1" spans="1:11">
      <c r="A293" s="3">
        <v>290</v>
      </c>
      <c r="B293" s="11">
        <v>24128281</v>
      </c>
      <c r="C293" s="34" t="s">
        <v>309</v>
      </c>
      <c r="D293" s="6">
        <v>58.76</v>
      </c>
      <c r="E293" s="8">
        <v>0</v>
      </c>
      <c r="F293" s="6">
        <v>58.76</v>
      </c>
      <c r="G293" s="7">
        <v>58.76</v>
      </c>
      <c r="H293" s="8">
        <v>290</v>
      </c>
      <c r="I293" s="114"/>
      <c r="J293" s="109" t="str">
        <f>_xlfn.DISPIMG("ID_864F5A40A12B42209C5D1EC1D3C6D7D1",1)</f>
        <v>=DISPIMG("ID_864F5A40A12B42209C5D1EC1D3C6D7D1",1)</v>
      </c>
      <c r="K293" s="64"/>
    </row>
    <row r="294" ht="50" customHeight="1" spans="1:11">
      <c r="A294" s="3">
        <v>291</v>
      </c>
      <c r="B294" s="9">
        <v>24128297</v>
      </c>
      <c r="C294" s="121" t="s">
        <v>310</v>
      </c>
      <c r="D294" s="8">
        <v>58.64</v>
      </c>
      <c r="E294" s="8">
        <v>0</v>
      </c>
      <c r="F294" s="7">
        <v>58.64</v>
      </c>
      <c r="G294" s="7">
        <v>58.64</v>
      </c>
      <c r="H294" s="8">
        <v>291</v>
      </c>
      <c r="I294" s="113"/>
      <c r="J294" s="109" t="str">
        <f>_xlfn.DISPIMG("ID_C93CAC609AEE4EAE89B9589E7ABBC0DA",1)</f>
        <v>=DISPIMG("ID_C93CAC609AEE4EAE89B9589E7ABBC0DA",1)</v>
      </c>
      <c r="K294" s="64"/>
    </row>
    <row r="295" ht="50" customHeight="1" spans="1:11">
      <c r="A295" s="3">
        <v>292</v>
      </c>
      <c r="B295" s="14">
        <v>24128247</v>
      </c>
      <c r="C295" s="30" t="s">
        <v>312</v>
      </c>
      <c r="D295" s="7">
        <v>57.62</v>
      </c>
      <c r="E295" s="8">
        <v>0</v>
      </c>
      <c r="F295" s="7">
        <v>57.62</v>
      </c>
      <c r="G295" s="7">
        <v>57.62</v>
      </c>
      <c r="H295" s="8">
        <v>292</v>
      </c>
      <c r="I295" s="112"/>
      <c r="J295" s="109" t="str">
        <f>_xlfn.DISPIMG("ID_7080CA6C4E7E48338190B3D1D6F5CAC3",1)</f>
        <v>=DISPIMG("ID_7080CA6C4E7E48338190B3D1D6F5CAC3",1)</v>
      </c>
      <c r="K295" s="64"/>
    </row>
    <row r="296" ht="50" customHeight="1" spans="1:11">
      <c r="A296" s="3">
        <v>293</v>
      </c>
      <c r="B296" s="22">
        <v>24128273</v>
      </c>
      <c r="C296" s="8" t="s">
        <v>311</v>
      </c>
      <c r="D296" s="8">
        <v>57.55</v>
      </c>
      <c r="E296" s="8">
        <v>0</v>
      </c>
      <c r="F296" s="7">
        <v>57.55</v>
      </c>
      <c r="G296" s="7">
        <v>57.55</v>
      </c>
      <c r="H296" s="8">
        <v>293</v>
      </c>
      <c r="I296" s="112"/>
      <c r="J296" s="109" t="str">
        <f>_xlfn.DISPIMG("ID_1A5D7612CF8E406098392ECF6FBE58D8",1)</f>
        <v>=DISPIMG("ID_1A5D7612CF8E406098392ECF6FBE58D8",1)</v>
      </c>
      <c r="K296" s="64"/>
    </row>
    <row r="297" ht="50" customHeight="1" spans="1:11">
      <c r="A297" s="3">
        <v>294</v>
      </c>
      <c r="B297" s="11">
        <v>24128237</v>
      </c>
      <c r="C297" s="34" t="s">
        <v>314</v>
      </c>
      <c r="D297" s="6">
        <v>53.74</v>
      </c>
      <c r="E297" s="8">
        <v>0</v>
      </c>
      <c r="F297" s="6">
        <v>53.74</v>
      </c>
      <c r="G297" s="7">
        <v>53.74</v>
      </c>
      <c r="H297" s="8">
        <v>294</v>
      </c>
      <c r="I297" s="114"/>
      <c r="J297" s="109" t="str">
        <f>_xlfn.DISPIMG("ID_50A973BDC7314728838A17D91AEF7C75",1)</f>
        <v>=DISPIMG("ID_50A973BDC7314728838A17D91AEF7C75",1)</v>
      </c>
      <c r="K297" s="64"/>
    </row>
    <row r="298" ht="50" customHeight="1" spans="1:11">
      <c r="A298" s="3">
        <v>295</v>
      </c>
      <c r="B298" s="9">
        <v>24128284</v>
      </c>
      <c r="C298" s="105" t="s">
        <v>313</v>
      </c>
      <c r="D298" s="8">
        <v>53.57</v>
      </c>
      <c r="E298" s="8">
        <v>0</v>
      </c>
      <c r="F298" s="7">
        <v>53.57</v>
      </c>
      <c r="G298" s="7">
        <v>53.57</v>
      </c>
      <c r="H298" s="8">
        <v>295</v>
      </c>
      <c r="I298" s="113"/>
      <c r="J298" s="109" t="str">
        <f>_xlfn.DISPIMG("ID_4760E820111548C595265A493CFA65FD",1)</f>
        <v>=DISPIMG("ID_4760E820111548C595265A493CFA65FD",1)</v>
      </c>
      <c r="K298" s="64"/>
    </row>
    <row r="299" ht="50" customHeight="1" spans="1:11">
      <c r="A299" s="3">
        <v>296</v>
      </c>
      <c r="B299" s="11">
        <v>24128255</v>
      </c>
      <c r="C299" s="34" t="s">
        <v>315</v>
      </c>
      <c r="D299" s="6">
        <v>51.89</v>
      </c>
      <c r="E299" s="8">
        <v>0</v>
      </c>
      <c r="F299" s="6">
        <v>51.89</v>
      </c>
      <c r="G299" s="7">
        <v>51.89</v>
      </c>
      <c r="H299" s="8">
        <v>296</v>
      </c>
      <c r="I299" s="111"/>
      <c r="J299" s="109" t="str">
        <f>_xlfn.DISPIMG("ID_17FDA1A06D0A4D0C931A451E4137D00E",1)</f>
        <v>=DISPIMG("ID_17FDA1A06D0A4D0C931A451E4137D00E",1)</v>
      </c>
      <c r="K299" s="64"/>
    </row>
    <row r="300" s="39" customFormat="1" ht="18.75"/>
    <row r="301" s="39" customFormat="1" ht="45" customHeight="1" spans="4:10">
      <c r="D301" s="39" t="s">
        <v>316</v>
      </c>
      <c r="E301" s="39"/>
      <c r="F301" s="39"/>
      <c r="G301" s="44" t="s">
        <v>317</v>
      </c>
      <c r="H301" s="44"/>
      <c r="I301" s="44"/>
      <c r="J301" s="44"/>
    </row>
  </sheetData>
  <mergeCells count="3">
    <mergeCell ref="A1:K1"/>
    <mergeCell ref="B2:E2"/>
    <mergeCell ref="G301:J301"/>
  </mergeCells>
  <pageMargins left="0.700694444444445" right="0.700694444444445" top="0.751388888888889" bottom="0.751388888888889" header="0.298611111111111" footer="0.298611111111111"/>
  <pageSetup paperSize="9" scale="60" fitToHeight="0" orientation="landscape" horizontalDpi="600"/>
  <headerFoot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301"/>
  <sheetViews>
    <sheetView topLeftCell="A29" workbookViewId="0">
      <selection activeCell="C29" sqref="C29"/>
    </sheetView>
  </sheetViews>
  <sheetFormatPr defaultColWidth="9" defaultRowHeight="13.5"/>
  <cols>
    <col min="1" max="1" width="9" style="81"/>
    <col min="2" max="2" width="22.125" style="82" customWidth="1"/>
    <col min="3" max="3" width="9" style="83"/>
    <col min="4" max="4" width="9" style="81"/>
    <col min="5" max="5" width="9" style="84"/>
    <col min="6" max="7" width="9" style="81"/>
    <col min="8" max="8" width="11.625" style="81" customWidth="1"/>
    <col min="9" max="9" width="19.5" style="81" customWidth="1"/>
    <col min="10" max="10" width="72.75" style="85" customWidth="1"/>
    <col min="11" max="11" width="26.25" style="81" customWidth="1"/>
    <col min="12" max="12" width="8.88333333333333"/>
  </cols>
  <sheetData>
    <row r="1" ht="22.5" spans="1:15">
      <c r="A1" s="43" t="s">
        <v>334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60"/>
      <c r="N1" s="60"/>
      <c r="O1" s="60"/>
    </row>
    <row r="2" ht="36" customHeight="1" spans="1:15">
      <c r="A2" s="44" t="s">
        <v>1</v>
      </c>
      <c r="B2" s="44"/>
      <c r="C2" s="44"/>
      <c r="D2" s="44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</row>
    <row r="3" s="40" customFormat="1" ht="60.75" spans="1:12">
      <c r="A3" s="86" t="s">
        <v>2</v>
      </c>
      <c r="B3" s="87" t="s">
        <v>3</v>
      </c>
      <c r="C3" s="88" t="s">
        <v>4</v>
      </c>
      <c r="D3" s="89" t="s">
        <v>335</v>
      </c>
      <c r="E3" s="90" t="s">
        <v>336</v>
      </c>
      <c r="F3" s="89" t="s">
        <v>337</v>
      </c>
      <c r="G3" s="89" t="s">
        <v>321</v>
      </c>
      <c r="H3" s="89" t="s">
        <v>7</v>
      </c>
      <c r="I3" s="86" t="s">
        <v>338</v>
      </c>
      <c r="J3" s="89" t="s">
        <v>323</v>
      </c>
      <c r="K3" s="89" t="s">
        <v>16</v>
      </c>
      <c r="L3" s="61" t="s">
        <v>17</v>
      </c>
    </row>
    <row r="4" ht="148.5" spans="1:12">
      <c r="A4" s="91">
        <v>1</v>
      </c>
      <c r="B4" s="92">
        <v>24128253</v>
      </c>
      <c r="C4" s="93" t="s">
        <v>138</v>
      </c>
      <c r="D4" s="94">
        <v>60</v>
      </c>
      <c r="E4" s="95">
        <v>15</v>
      </c>
      <c r="F4" s="94">
        <v>0</v>
      </c>
      <c r="G4" s="94">
        <v>75</v>
      </c>
      <c r="H4" s="94">
        <v>75</v>
      </c>
      <c r="I4" s="91">
        <v>1</v>
      </c>
      <c r="J4" s="97" t="s">
        <v>339</v>
      </c>
      <c r="K4" s="89" t="str">
        <f>_xlfn.DISPIMG("ID_8F08D6DECFCB4A8D8F33FC095E46F50F",1)</f>
        <v>=DISPIMG("ID_8F08D6DECFCB4A8D8F33FC095E46F50F",1)</v>
      </c>
      <c r="L4" s="64"/>
    </row>
    <row r="5" ht="126" customHeight="1" spans="1:12">
      <c r="A5" s="91">
        <v>2</v>
      </c>
      <c r="B5" s="92">
        <v>24128293</v>
      </c>
      <c r="C5" s="93" t="s">
        <v>86</v>
      </c>
      <c r="D5" s="94">
        <v>60</v>
      </c>
      <c r="E5" s="95">
        <v>13.5</v>
      </c>
      <c r="F5" s="94">
        <v>0</v>
      </c>
      <c r="G5" s="94">
        <v>73.5</v>
      </c>
      <c r="H5" s="94">
        <v>73.5</v>
      </c>
      <c r="I5" s="91">
        <v>2</v>
      </c>
      <c r="J5" s="69" t="s">
        <v>340</v>
      </c>
      <c r="K5" s="89" t="str">
        <f>_xlfn.DISPIMG("ID_02345E6718414CB8AAC3764664C2883E",1)</f>
        <v>=DISPIMG("ID_02345E6718414CB8AAC3764664C2883E",1)</v>
      </c>
      <c r="L5" s="64"/>
    </row>
    <row r="6" ht="99" spans="1:12">
      <c r="A6" s="91">
        <v>3</v>
      </c>
      <c r="B6" s="92">
        <v>24128032</v>
      </c>
      <c r="C6" s="93" t="s">
        <v>23</v>
      </c>
      <c r="D6" s="94">
        <v>60</v>
      </c>
      <c r="E6" s="95">
        <v>10</v>
      </c>
      <c r="F6" s="94">
        <v>0</v>
      </c>
      <c r="G6" s="94">
        <v>70</v>
      </c>
      <c r="H6" s="94">
        <v>70</v>
      </c>
      <c r="I6" s="91">
        <v>3</v>
      </c>
      <c r="J6" s="69" t="s">
        <v>341</v>
      </c>
      <c r="K6" s="89" t="str">
        <f>_xlfn.DISPIMG("ID_E5B6E7C2AEB249CA81B6985C67C9E8BE",1)</f>
        <v>=DISPIMG("ID_E5B6E7C2AEB249CA81B6985C67C9E8BE",1)</v>
      </c>
      <c r="L6" s="64"/>
    </row>
    <row r="7" ht="82.5" spans="1:12">
      <c r="A7" s="91">
        <v>4</v>
      </c>
      <c r="B7" s="92">
        <v>24128222</v>
      </c>
      <c r="C7" s="93" t="s">
        <v>157</v>
      </c>
      <c r="D7" s="94">
        <v>60</v>
      </c>
      <c r="E7" s="95">
        <v>9.5</v>
      </c>
      <c r="F7" s="94">
        <v>0</v>
      </c>
      <c r="G7" s="94">
        <v>69.5</v>
      </c>
      <c r="H7" s="94">
        <v>69.5</v>
      </c>
      <c r="I7" s="91">
        <v>4</v>
      </c>
      <c r="J7" s="69" t="s">
        <v>342</v>
      </c>
      <c r="K7" s="89" t="str">
        <f>_xlfn.DISPIMG("ID_F2601A5FDF2A443D9BAA9704A0839C88",1)</f>
        <v>=DISPIMG("ID_F2601A5FDF2A443D9BAA9704A0839C88",1)</v>
      </c>
      <c r="L7" s="64"/>
    </row>
    <row r="8" ht="66" spans="1:12">
      <c r="A8" s="91">
        <v>5</v>
      </c>
      <c r="B8" s="92">
        <v>24128013</v>
      </c>
      <c r="C8" s="93" t="s">
        <v>24</v>
      </c>
      <c r="D8" s="94">
        <v>60</v>
      </c>
      <c r="E8" s="95">
        <v>9</v>
      </c>
      <c r="F8" s="94">
        <v>0</v>
      </c>
      <c r="G8" s="94">
        <v>69</v>
      </c>
      <c r="H8" s="94">
        <v>69</v>
      </c>
      <c r="I8" s="91">
        <v>5</v>
      </c>
      <c r="J8" s="69" t="s">
        <v>343</v>
      </c>
      <c r="K8" s="89" t="str">
        <f>_xlfn.DISPIMG("ID_098346B20A5D47B38EEE40A80659603E",1)</f>
        <v>=DISPIMG("ID_098346B20A5D47B38EEE40A80659603E",1)</v>
      </c>
      <c r="L8" s="64"/>
    </row>
    <row r="9" ht="70.6" spans="1:12">
      <c r="A9" s="91">
        <v>6</v>
      </c>
      <c r="B9" s="92">
        <v>24128037</v>
      </c>
      <c r="C9" s="93" t="s">
        <v>22</v>
      </c>
      <c r="D9" s="94">
        <v>60</v>
      </c>
      <c r="E9" s="95">
        <v>9</v>
      </c>
      <c r="F9" s="94">
        <v>0</v>
      </c>
      <c r="G9" s="94">
        <v>69</v>
      </c>
      <c r="H9" s="94">
        <v>69</v>
      </c>
      <c r="I9" s="91">
        <v>5</v>
      </c>
      <c r="J9" s="69" t="s">
        <v>344</v>
      </c>
      <c r="K9" s="89" t="str">
        <f>_xlfn.DISPIMG("ID_5C7695386C85487AA68DC4EE9ADF05B9",1)</f>
        <v>=DISPIMG("ID_5C7695386C85487AA68DC4EE9ADF05B9",1)</v>
      </c>
      <c r="L9" s="64"/>
    </row>
    <row r="10" ht="66" spans="1:12">
      <c r="A10" s="91">
        <v>7</v>
      </c>
      <c r="B10" s="92">
        <v>24128278</v>
      </c>
      <c r="C10" s="93" t="s">
        <v>126</v>
      </c>
      <c r="D10" s="94">
        <v>60</v>
      </c>
      <c r="E10" s="95">
        <v>9</v>
      </c>
      <c r="F10" s="94">
        <v>0</v>
      </c>
      <c r="G10" s="94">
        <v>69</v>
      </c>
      <c r="H10" s="94">
        <v>69</v>
      </c>
      <c r="I10" s="91">
        <v>5</v>
      </c>
      <c r="J10" s="69" t="s">
        <v>345</v>
      </c>
      <c r="K10" s="89" t="str">
        <f>_xlfn.DISPIMG("ID_7AD42BF93A334CF2B9DC02E37DB2254C",1)</f>
        <v>=DISPIMG("ID_7AD42BF93A334CF2B9DC02E37DB2254C",1)</v>
      </c>
      <c r="L10" s="64"/>
    </row>
    <row r="11" ht="66" spans="1:12">
      <c r="A11" s="91">
        <v>8</v>
      </c>
      <c r="B11" s="92">
        <v>24128233</v>
      </c>
      <c r="C11" s="93" t="s">
        <v>85</v>
      </c>
      <c r="D11" s="94">
        <v>60</v>
      </c>
      <c r="E11" s="95">
        <v>9</v>
      </c>
      <c r="F11" s="94">
        <v>0</v>
      </c>
      <c r="G11" s="94">
        <v>69</v>
      </c>
      <c r="H11" s="94">
        <v>69</v>
      </c>
      <c r="I11" s="91">
        <v>5</v>
      </c>
      <c r="J11" s="98" t="s">
        <v>346</v>
      </c>
      <c r="K11" s="89" t="str">
        <f>_xlfn.DISPIMG("ID_373A17F0E2A643489598A47FC8C7A9ED",1)</f>
        <v>=DISPIMG("ID_373A17F0E2A643489598A47FC8C7A9ED",1)</v>
      </c>
      <c r="L11" s="64"/>
    </row>
    <row r="12" ht="66" spans="1:12">
      <c r="A12" s="91">
        <v>9</v>
      </c>
      <c r="B12" s="92">
        <v>24128199</v>
      </c>
      <c r="C12" s="93" t="s">
        <v>145</v>
      </c>
      <c r="D12" s="94">
        <v>60</v>
      </c>
      <c r="E12" s="95">
        <v>9</v>
      </c>
      <c r="F12" s="94">
        <v>0</v>
      </c>
      <c r="G12" s="94">
        <v>69</v>
      </c>
      <c r="H12" s="94">
        <v>69</v>
      </c>
      <c r="I12" s="91">
        <v>5</v>
      </c>
      <c r="J12" s="69" t="s">
        <v>347</v>
      </c>
      <c r="K12" s="89" t="str">
        <f>_xlfn.DISPIMG("ID_30987CDC106B43FFAE00C9D768FF2B8C",1)</f>
        <v>=DISPIMG("ID_30987CDC106B43FFAE00C9D768FF2B8C",1)</v>
      </c>
      <c r="L12" s="64"/>
    </row>
    <row r="13" ht="49.5" spans="1:12">
      <c r="A13" s="91">
        <v>10</v>
      </c>
      <c r="B13" s="92">
        <v>24128072</v>
      </c>
      <c r="C13" s="93" t="s">
        <v>30</v>
      </c>
      <c r="D13" s="94">
        <v>60</v>
      </c>
      <c r="E13" s="95">
        <v>8.5</v>
      </c>
      <c r="F13" s="94">
        <v>0</v>
      </c>
      <c r="G13" s="94">
        <v>68.5</v>
      </c>
      <c r="H13" s="94">
        <v>68.5</v>
      </c>
      <c r="I13" s="91">
        <v>10</v>
      </c>
      <c r="J13" s="97" t="s">
        <v>348</v>
      </c>
      <c r="K13" s="89" t="str">
        <f>_xlfn.DISPIMG("ID_F99132D6701C4FB49396E89D7C5B7E9D",1)</f>
        <v>=DISPIMG("ID_F99132D6701C4FB49396E89D7C5B7E9D",1)</v>
      </c>
      <c r="L13" s="64"/>
    </row>
    <row r="14" ht="49.5" spans="1:12">
      <c r="A14" s="91">
        <v>11</v>
      </c>
      <c r="B14" s="92">
        <v>24128292</v>
      </c>
      <c r="C14" s="93" t="s">
        <v>83</v>
      </c>
      <c r="D14" s="94">
        <v>60</v>
      </c>
      <c r="E14" s="95">
        <v>8.5</v>
      </c>
      <c r="F14" s="94">
        <v>0</v>
      </c>
      <c r="G14" s="94">
        <v>68.5</v>
      </c>
      <c r="H14" s="94">
        <v>68.5</v>
      </c>
      <c r="I14" s="91">
        <v>10</v>
      </c>
      <c r="J14" s="69" t="s">
        <v>349</v>
      </c>
      <c r="K14" s="89" t="str">
        <f>_xlfn.DISPIMG("ID_974DA051A0AC4C8287F4399A0C546BC7",1)</f>
        <v>=DISPIMG("ID_974DA051A0AC4C8287F4399A0C546BC7",1)</v>
      </c>
      <c r="L14" s="64"/>
    </row>
    <row r="15" ht="63" customHeight="1" spans="1:12">
      <c r="A15" s="91">
        <v>12</v>
      </c>
      <c r="B15" s="92">
        <v>24128150</v>
      </c>
      <c r="C15" s="93" t="s">
        <v>135</v>
      </c>
      <c r="D15" s="94">
        <v>60</v>
      </c>
      <c r="E15" s="95">
        <v>8.5</v>
      </c>
      <c r="F15" s="94">
        <v>0</v>
      </c>
      <c r="G15" s="94">
        <v>68.5</v>
      </c>
      <c r="H15" s="94">
        <v>68.5</v>
      </c>
      <c r="I15" s="91">
        <v>10</v>
      </c>
      <c r="J15" s="69" t="s">
        <v>350</v>
      </c>
      <c r="K15" s="89" t="str">
        <f>_xlfn.DISPIMG("ID_C4B2CBAD44A7418B9319E16953429C08",1)</f>
        <v>=DISPIMG("ID_C4B2CBAD44A7418B9319E16953429C08",1)</v>
      </c>
      <c r="L15" s="64"/>
    </row>
    <row r="16" ht="51.65" spans="1:12">
      <c r="A16" s="91">
        <v>13</v>
      </c>
      <c r="B16" s="92">
        <v>24128252</v>
      </c>
      <c r="C16" s="93" t="s">
        <v>215</v>
      </c>
      <c r="D16" s="94">
        <v>60</v>
      </c>
      <c r="E16" s="95">
        <v>8.5</v>
      </c>
      <c r="F16" s="94">
        <v>0</v>
      </c>
      <c r="G16" s="94">
        <v>68.5</v>
      </c>
      <c r="H16" s="94">
        <v>68.5</v>
      </c>
      <c r="I16" s="91">
        <v>10</v>
      </c>
      <c r="J16" s="69" t="s">
        <v>351</v>
      </c>
      <c r="K16" s="89" t="str">
        <f>_xlfn.DISPIMG("ID_4FB1E70220064FA085AF07B8EE4F36E7",1)</f>
        <v>=DISPIMG("ID_4FB1E70220064FA085AF07B8EE4F36E7",1)</v>
      </c>
      <c r="L16" s="64"/>
    </row>
    <row r="17" ht="59.65" spans="1:12">
      <c r="A17" s="91">
        <v>14</v>
      </c>
      <c r="B17" s="92">
        <v>24128073</v>
      </c>
      <c r="C17" s="93" t="s">
        <v>72</v>
      </c>
      <c r="D17" s="94">
        <v>60</v>
      </c>
      <c r="E17" s="95">
        <v>8.5</v>
      </c>
      <c r="F17" s="94">
        <v>0</v>
      </c>
      <c r="G17" s="94">
        <v>68.5</v>
      </c>
      <c r="H17" s="94">
        <v>68.5</v>
      </c>
      <c r="I17" s="91">
        <v>10</v>
      </c>
      <c r="J17" s="98" t="s">
        <v>352</v>
      </c>
      <c r="K17" s="89" t="str">
        <f>_xlfn.DISPIMG("ID_49336FF9EFA64B1C95D33D59066A742E",1)</f>
        <v>=DISPIMG("ID_49336FF9EFA64B1C95D33D59066A742E",1)</v>
      </c>
      <c r="L17" s="64"/>
    </row>
    <row r="18" ht="82" spans="1:12">
      <c r="A18" s="91">
        <v>15</v>
      </c>
      <c r="B18" s="92">
        <v>24128164</v>
      </c>
      <c r="C18" s="93" t="s">
        <v>155</v>
      </c>
      <c r="D18" s="94">
        <v>60</v>
      </c>
      <c r="E18" s="95">
        <v>8.5</v>
      </c>
      <c r="F18" s="94">
        <v>0</v>
      </c>
      <c r="G18" s="94">
        <v>68.5</v>
      </c>
      <c r="H18" s="94">
        <v>68.5</v>
      </c>
      <c r="I18" s="91">
        <v>10</v>
      </c>
      <c r="J18" s="69" t="s">
        <v>353</v>
      </c>
      <c r="K18" s="89" t="str">
        <f>_xlfn.DISPIMG("ID_E7CF8291F8274D64840B044AF65D371C",1)</f>
        <v>=DISPIMG("ID_E7CF8291F8274D64840B044AF65D371C",1)</v>
      </c>
      <c r="L18" s="64"/>
    </row>
    <row r="19" ht="60.8" spans="1:12">
      <c r="A19" s="91">
        <v>16</v>
      </c>
      <c r="B19" s="92">
        <v>24128167</v>
      </c>
      <c r="C19" s="93" t="s">
        <v>53</v>
      </c>
      <c r="D19" s="94">
        <v>60</v>
      </c>
      <c r="E19" s="95">
        <v>8.5</v>
      </c>
      <c r="F19" s="94">
        <v>0</v>
      </c>
      <c r="G19" s="94">
        <v>68.5</v>
      </c>
      <c r="H19" s="94">
        <v>68.5</v>
      </c>
      <c r="I19" s="91">
        <v>10</v>
      </c>
      <c r="J19" s="69" t="s">
        <v>354</v>
      </c>
      <c r="K19" s="89" t="str">
        <f>_xlfn.DISPIMG("ID_DD88AC00921840ADB31B16A1534E1964",1)</f>
        <v>=DISPIMG("ID_DD88AC00921840ADB31B16A1534E1964",1)</v>
      </c>
      <c r="L19" s="64"/>
    </row>
    <row r="20" ht="49.5" spans="1:12">
      <c r="A20" s="91">
        <v>17</v>
      </c>
      <c r="B20" s="92">
        <v>24128235</v>
      </c>
      <c r="C20" s="93" t="s">
        <v>244</v>
      </c>
      <c r="D20" s="94">
        <v>60</v>
      </c>
      <c r="E20" s="95">
        <v>8.5</v>
      </c>
      <c r="F20" s="94">
        <v>0</v>
      </c>
      <c r="G20" s="94">
        <v>68.5</v>
      </c>
      <c r="H20" s="94">
        <v>68.5</v>
      </c>
      <c r="I20" s="91">
        <v>10</v>
      </c>
      <c r="J20" s="69" t="s">
        <v>355</v>
      </c>
      <c r="K20" s="89" t="str">
        <f>_xlfn.DISPIMG("ID_27768C486BBB44DA878F3AECE54C4CDB",1)</f>
        <v>=DISPIMG("ID_27768C486BBB44DA878F3AECE54C4CDB",1)</v>
      </c>
      <c r="L20" s="64"/>
    </row>
    <row r="21" ht="70.15" spans="1:12">
      <c r="A21" s="91">
        <v>18</v>
      </c>
      <c r="B21" s="96">
        <v>24128197</v>
      </c>
      <c r="C21" s="93" t="s">
        <v>143</v>
      </c>
      <c r="D21" s="94">
        <v>60</v>
      </c>
      <c r="E21" s="95">
        <f>4+4</f>
        <v>8</v>
      </c>
      <c r="F21" s="94">
        <v>0</v>
      </c>
      <c r="G21" s="94">
        <v>68</v>
      </c>
      <c r="H21" s="94">
        <v>68</v>
      </c>
      <c r="I21" s="91">
        <v>18</v>
      </c>
      <c r="J21" s="69" t="s">
        <v>356</v>
      </c>
      <c r="K21" s="89" t="str">
        <f>_xlfn.DISPIMG("ID_C0D674A2191749EF8BBCEB0EA89D3ADB",1)</f>
        <v>=DISPIMG("ID_C0D674A2191749EF8BBCEB0EA89D3ADB",1)</v>
      </c>
      <c r="L21" s="64"/>
    </row>
    <row r="22" ht="47.4" spans="1:12">
      <c r="A22" s="91">
        <v>19</v>
      </c>
      <c r="B22" s="92">
        <v>24128229</v>
      </c>
      <c r="C22" s="93" t="s">
        <v>137</v>
      </c>
      <c r="D22" s="94">
        <v>60</v>
      </c>
      <c r="E22" s="95">
        <v>8</v>
      </c>
      <c r="F22" s="94">
        <v>0</v>
      </c>
      <c r="G22" s="94">
        <v>68</v>
      </c>
      <c r="H22" s="94">
        <v>68</v>
      </c>
      <c r="I22" s="91">
        <v>18</v>
      </c>
      <c r="J22" s="69" t="s">
        <v>357</v>
      </c>
      <c r="K22" s="89" t="str">
        <f>_xlfn.DISPIMG("ID_8C782AA07BD542A5A63C517B990EE06A",1)</f>
        <v>=DISPIMG("ID_8C782AA07BD542A5A63C517B990EE06A",1)</v>
      </c>
      <c r="L22" s="64"/>
    </row>
    <row r="23" ht="90.3" spans="1:12">
      <c r="A23" s="91">
        <v>20</v>
      </c>
      <c r="B23" s="92">
        <v>24128280</v>
      </c>
      <c r="C23" s="93" t="s">
        <v>278</v>
      </c>
      <c r="D23" s="94">
        <v>60</v>
      </c>
      <c r="E23" s="95">
        <v>7.5</v>
      </c>
      <c r="F23" s="94">
        <v>0</v>
      </c>
      <c r="G23" s="94">
        <v>67.5</v>
      </c>
      <c r="H23" s="94">
        <v>67.5</v>
      </c>
      <c r="I23" s="91">
        <v>20</v>
      </c>
      <c r="J23" s="69" t="s">
        <v>358</v>
      </c>
      <c r="K23" s="89" t="str">
        <f>_xlfn.DISPIMG("ID_E0AA96B321584F3E83612897969E6B68",1)</f>
        <v>=DISPIMG("ID_E0AA96B321584F3E83612897969E6B68",1)</v>
      </c>
      <c r="L23" s="64"/>
    </row>
    <row r="24" ht="72.05" spans="1:12">
      <c r="A24" s="91">
        <v>21</v>
      </c>
      <c r="B24" s="92">
        <v>24128024</v>
      </c>
      <c r="C24" s="93" t="s">
        <v>45</v>
      </c>
      <c r="D24" s="94">
        <v>60</v>
      </c>
      <c r="E24" s="95">
        <v>7</v>
      </c>
      <c r="F24" s="94">
        <v>0</v>
      </c>
      <c r="G24" s="94">
        <v>67</v>
      </c>
      <c r="H24" s="94">
        <v>67</v>
      </c>
      <c r="I24" s="91">
        <v>21</v>
      </c>
      <c r="J24" s="69" t="s">
        <v>359</v>
      </c>
      <c r="K24" s="89" t="str">
        <f>_xlfn.DISPIMG("ID_B668CF0AD2D841E295A1096E7E486B2A",1)</f>
        <v>=DISPIMG("ID_B668CF0AD2D841E295A1096E7E486B2A",1)</v>
      </c>
      <c r="L24" s="64"/>
    </row>
    <row r="25" ht="66" spans="1:12">
      <c r="A25" s="91">
        <v>22</v>
      </c>
      <c r="B25" s="92">
        <v>24128027</v>
      </c>
      <c r="C25" s="93" t="s">
        <v>20</v>
      </c>
      <c r="D25" s="94">
        <v>60</v>
      </c>
      <c r="E25" s="95">
        <v>7</v>
      </c>
      <c r="F25" s="94">
        <v>0</v>
      </c>
      <c r="G25" s="94">
        <v>67</v>
      </c>
      <c r="H25" s="94">
        <v>67</v>
      </c>
      <c r="I25" s="91">
        <v>21</v>
      </c>
      <c r="J25" s="69" t="s">
        <v>360</v>
      </c>
      <c r="K25" s="89" t="str">
        <f>_xlfn.DISPIMG("ID_EAE7317E3FAC41D7832745C79A875D5E",1)</f>
        <v>=DISPIMG("ID_EAE7317E3FAC41D7832745C79A875D5E",1)</v>
      </c>
      <c r="L25" s="64"/>
    </row>
    <row r="26" ht="80.85" spans="1:12">
      <c r="A26" s="91">
        <v>23</v>
      </c>
      <c r="B26" s="92">
        <v>24128051</v>
      </c>
      <c r="C26" s="93" t="s">
        <v>48</v>
      </c>
      <c r="D26" s="94">
        <v>60</v>
      </c>
      <c r="E26" s="95">
        <v>6.5</v>
      </c>
      <c r="F26" s="94">
        <v>0</v>
      </c>
      <c r="G26" s="94">
        <v>66.5</v>
      </c>
      <c r="H26" s="94">
        <v>66.5</v>
      </c>
      <c r="I26" s="91">
        <v>23</v>
      </c>
      <c r="J26" s="69" t="s">
        <v>361</v>
      </c>
      <c r="K26" s="89" t="str">
        <f>_xlfn.DISPIMG("ID_F3A48AEE5D4749A19BEC91AAA3520115",1)</f>
        <v>=DISPIMG("ID_F3A48AEE5D4749A19BEC91AAA3520115",1)</v>
      </c>
      <c r="L26" s="64"/>
    </row>
    <row r="27" ht="64" spans="1:12">
      <c r="A27" s="91">
        <v>24</v>
      </c>
      <c r="B27" s="92">
        <v>24128250</v>
      </c>
      <c r="C27" s="93" t="s">
        <v>220</v>
      </c>
      <c r="D27" s="94">
        <v>60</v>
      </c>
      <c r="E27" s="95">
        <v>6.5</v>
      </c>
      <c r="F27" s="94">
        <v>0</v>
      </c>
      <c r="G27" s="94">
        <v>66.5</v>
      </c>
      <c r="H27" s="94">
        <v>66.5</v>
      </c>
      <c r="I27" s="91">
        <v>23</v>
      </c>
      <c r="J27" s="69" t="s">
        <v>362</v>
      </c>
      <c r="K27" s="89" t="str">
        <f>_xlfn.DISPIMG("ID_D9D66C86F68040FAA2D5451B8F641D5E",1)</f>
        <v>=DISPIMG("ID_D9D66C86F68040FAA2D5451B8F641D5E",1)</v>
      </c>
      <c r="L27" s="64"/>
    </row>
    <row r="28" ht="66" customHeight="1" spans="1:12">
      <c r="A28" s="91">
        <v>25</v>
      </c>
      <c r="B28" s="92">
        <v>24128059</v>
      </c>
      <c r="C28" s="93" t="s">
        <v>179</v>
      </c>
      <c r="D28" s="94">
        <v>60</v>
      </c>
      <c r="E28" s="95">
        <v>6.5</v>
      </c>
      <c r="F28" s="94">
        <v>0</v>
      </c>
      <c r="G28" s="94">
        <v>66.5</v>
      </c>
      <c r="H28" s="94">
        <v>66.5</v>
      </c>
      <c r="I28" s="91">
        <v>23</v>
      </c>
      <c r="J28" s="69" t="s">
        <v>363</v>
      </c>
      <c r="K28" s="89" t="str">
        <f>_xlfn.DISPIMG("ID_D51203DE9CDA4BFEB25E8ACE0E2831E5",1)</f>
        <v>=DISPIMG("ID_D51203DE9CDA4BFEB25E8ACE0E2831E5",1)</v>
      </c>
      <c r="L28" s="64"/>
    </row>
    <row r="29" ht="57.25" spans="1:12">
      <c r="A29" s="91">
        <v>26</v>
      </c>
      <c r="B29" s="92">
        <v>24128007</v>
      </c>
      <c r="C29" s="93" t="s">
        <v>28</v>
      </c>
      <c r="D29" s="94">
        <v>60</v>
      </c>
      <c r="E29" s="95">
        <v>6.5</v>
      </c>
      <c r="F29" s="94">
        <v>0</v>
      </c>
      <c r="G29" s="94">
        <v>66.5</v>
      </c>
      <c r="H29" s="94">
        <v>66.5</v>
      </c>
      <c r="I29" s="91">
        <v>23</v>
      </c>
      <c r="J29" s="98" t="s">
        <v>364</v>
      </c>
      <c r="K29" s="89" t="str">
        <f>_xlfn.DISPIMG("ID_502DE509A0714A86AEAC183295A152E5",1)</f>
        <v>=DISPIMG("ID_502DE509A0714A86AEAC183295A152E5",1)</v>
      </c>
      <c r="L29" s="64"/>
    </row>
    <row r="30" ht="58.05" spans="1:12">
      <c r="A30" s="91">
        <v>27</v>
      </c>
      <c r="B30" s="92">
        <v>24128017</v>
      </c>
      <c r="C30" s="93" t="s">
        <v>25</v>
      </c>
      <c r="D30" s="94">
        <v>60</v>
      </c>
      <c r="E30" s="95">
        <v>6.5</v>
      </c>
      <c r="F30" s="94">
        <v>0</v>
      </c>
      <c r="G30" s="94">
        <v>66.5</v>
      </c>
      <c r="H30" s="94">
        <v>66.5</v>
      </c>
      <c r="I30" s="91">
        <v>23</v>
      </c>
      <c r="J30" s="69" t="s">
        <v>365</v>
      </c>
      <c r="K30" s="89" t="str">
        <f>_xlfn.DISPIMG("ID_210504BFBB9A4A0AAED9AD5E089BEA5C",1)</f>
        <v>=DISPIMG("ID_210504BFBB9A4A0AAED9AD5E089BEA5C",1)</v>
      </c>
      <c r="L30" s="64"/>
    </row>
    <row r="31" ht="58.05" spans="1:12">
      <c r="A31" s="91">
        <v>28</v>
      </c>
      <c r="B31" s="92">
        <v>24128030</v>
      </c>
      <c r="C31" s="93" t="s">
        <v>104</v>
      </c>
      <c r="D31" s="94">
        <v>60</v>
      </c>
      <c r="E31" s="95">
        <v>6.5</v>
      </c>
      <c r="F31" s="94">
        <v>0</v>
      </c>
      <c r="G31" s="94">
        <v>66.5</v>
      </c>
      <c r="H31" s="94">
        <v>66.5</v>
      </c>
      <c r="I31" s="91">
        <v>23</v>
      </c>
      <c r="J31" s="69" t="s">
        <v>363</v>
      </c>
      <c r="K31" s="89" t="str">
        <f>_xlfn.DISPIMG("ID_00C07141F8944F799AA7934E716E5C03",1)</f>
        <v>=DISPIMG("ID_00C07141F8944F799AA7934E716E5C03",1)</v>
      </c>
      <c r="L31" s="64"/>
    </row>
    <row r="32" ht="54.45" spans="1:12">
      <c r="A32" s="91">
        <v>29</v>
      </c>
      <c r="B32" s="92">
        <v>24128160</v>
      </c>
      <c r="C32" s="93" t="s">
        <v>43</v>
      </c>
      <c r="D32" s="94">
        <v>60</v>
      </c>
      <c r="E32" s="95">
        <v>6.5</v>
      </c>
      <c r="F32" s="94">
        <v>0</v>
      </c>
      <c r="G32" s="94">
        <v>66.5</v>
      </c>
      <c r="H32" s="94">
        <v>66.5</v>
      </c>
      <c r="I32" s="91">
        <v>23</v>
      </c>
      <c r="J32" s="69" t="s">
        <v>366</v>
      </c>
      <c r="K32" s="89" t="str">
        <f>_xlfn.DISPIMG("ID_B1C51C94C7C14FC2BAD659025A6444A0",1)</f>
        <v>=DISPIMG("ID_B1C51C94C7C14FC2BAD659025A6444A0",1)</v>
      </c>
      <c r="L32" s="64"/>
    </row>
    <row r="33" ht="71.75" spans="1:12">
      <c r="A33" s="91">
        <v>30</v>
      </c>
      <c r="B33" s="92">
        <v>24128186</v>
      </c>
      <c r="C33" s="93" t="s">
        <v>200</v>
      </c>
      <c r="D33" s="94">
        <v>60</v>
      </c>
      <c r="E33" s="95">
        <v>6.5</v>
      </c>
      <c r="F33" s="94">
        <v>0</v>
      </c>
      <c r="G33" s="94">
        <v>66.5</v>
      </c>
      <c r="H33" s="94">
        <v>66.5</v>
      </c>
      <c r="I33" s="91">
        <v>23</v>
      </c>
      <c r="J33" s="69" t="s">
        <v>367</v>
      </c>
      <c r="K33" s="89" t="str">
        <f>_xlfn.DISPIMG("ID_1A0DAD76FE9F4D0DA23704C2AE582ECB",1)</f>
        <v>=DISPIMG("ID_1A0DAD76FE9F4D0DA23704C2AE582ECB",1)</v>
      </c>
      <c r="L33" s="64"/>
    </row>
    <row r="34" ht="97" customHeight="1" spans="1:12">
      <c r="A34" s="91">
        <v>31</v>
      </c>
      <c r="B34" s="92">
        <v>24128026</v>
      </c>
      <c r="C34" s="93" t="s">
        <v>57</v>
      </c>
      <c r="D34" s="94">
        <v>60</v>
      </c>
      <c r="E34" s="95">
        <v>6.5</v>
      </c>
      <c r="F34" s="94">
        <v>0</v>
      </c>
      <c r="G34" s="94">
        <v>66.5</v>
      </c>
      <c r="H34" s="94">
        <v>66.5</v>
      </c>
      <c r="I34" s="91">
        <v>23</v>
      </c>
      <c r="J34" s="69" t="s">
        <v>368</v>
      </c>
      <c r="K34" s="89" t="str">
        <f>_xlfn.DISPIMG("ID_6E5E51BCDDBA44DC840FB2B7780E5F86",1)</f>
        <v>=DISPIMG("ID_6E5E51BCDDBA44DC840FB2B7780E5F86",1)</v>
      </c>
      <c r="L34" s="64"/>
    </row>
    <row r="35" ht="50.4" spans="1:12">
      <c r="A35" s="91">
        <v>32</v>
      </c>
      <c r="B35" s="92">
        <v>24128123</v>
      </c>
      <c r="C35" s="93" t="s">
        <v>89</v>
      </c>
      <c r="D35" s="94">
        <v>60</v>
      </c>
      <c r="E35" s="95">
        <v>6.5</v>
      </c>
      <c r="F35" s="94">
        <v>0</v>
      </c>
      <c r="G35" s="94">
        <v>66.5</v>
      </c>
      <c r="H35" s="94">
        <v>66.5</v>
      </c>
      <c r="I35" s="91">
        <v>23</v>
      </c>
      <c r="J35" s="69" t="s">
        <v>369</v>
      </c>
      <c r="K35" s="89" t="str">
        <f>_xlfn.DISPIMG("ID_BCEA4C8AF46D435FB9719D8390CAD6BF",1)</f>
        <v>=DISPIMG("ID_BCEA4C8AF46D435FB9719D8390CAD6BF",1)</v>
      </c>
      <c r="L35" s="64"/>
    </row>
    <row r="36" ht="64.15" spans="1:12">
      <c r="A36" s="91">
        <v>33</v>
      </c>
      <c r="B36" s="92">
        <v>24128166</v>
      </c>
      <c r="C36" s="93" t="s">
        <v>119</v>
      </c>
      <c r="D36" s="94">
        <v>60</v>
      </c>
      <c r="E36" s="95">
        <v>6</v>
      </c>
      <c r="F36" s="94">
        <v>0</v>
      </c>
      <c r="G36" s="94">
        <v>66</v>
      </c>
      <c r="H36" s="94">
        <v>66</v>
      </c>
      <c r="I36" s="91">
        <v>33</v>
      </c>
      <c r="J36" s="69" t="s">
        <v>370</v>
      </c>
      <c r="K36" s="89" t="str">
        <f>_xlfn.DISPIMG("ID_0357817D2255495EA75C21C2F8544968",1)</f>
        <v>=DISPIMG("ID_0357817D2255495EA75C21C2F8544968",1)</v>
      </c>
      <c r="L36" s="64"/>
    </row>
    <row r="37" ht="63.8" spans="1:12">
      <c r="A37" s="91">
        <v>34</v>
      </c>
      <c r="B37" s="92">
        <v>24128232</v>
      </c>
      <c r="C37" s="93" t="s">
        <v>131</v>
      </c>
      <c r="D37" s="94">
        <v>60</v>
      </c>
      <c r="E37" s="95">
        <v>6</v>
      </c>
      <c r="F37" s="94">
        <v>0</v>
      </c>
      <c r="G37" s="94">
        <v>66</v>
      </c>
      <c r="H37" s="94">
        <v>66</v>
      </c>
      <c r="I37" s="91">
        <v>33</v>
      </c>
      <c r="J37" s="69" t="s">
        <v>371</v>
      </c>
      <c r="K37" s="89" t="str">
        <f>_xlfn.DISPIMG("ID_4A5D3B3FB4B14C5CAD68A1E61EC4877F",1)</f>
        <v>=DISPIMG("ID_4A5D3B3FB4B14C5CAD68A1E61EC4877F",1)</v>
      </c>
      <c r="L37" s="64"/>
    </row>
    <row r="38" ht="71.75" spans="1:12">
      <c r="A38" s="91">
        <v>35</v>
      </c>
      <c r="B38" s="92">
        <v>24128076</v>
      </c>
      <c r="C38" s="93" t="s">
        <v>67</v>
      </c>
      <c r="D38" s="94">
        <v>60</v>
      </c>
      <c r="E38" s="95">
        <v>6</v>
      </c>
      <c r="F38" s="94">
        <v>0</v>
      </c>
      <c r="G38" s="94">
        <v>66</v>
      </c>
      <c r="H38" s="94">
        <v>66</v>
      </c>
      <c r="I38" s="91">
        <v>33</v>
      </c>
      <c r="J38" s="69" t="s">
        <v>372</v>
      </c>
      <c r="K38" s="89" t="str">
        <f>_xlfn.DISPIMG("ID_C9D650E5064B4438B18509E42B2072F1",1)</f>
        <v>=DISPIMG("ID_C9D650E5064B4438B18509E42B2072F1",1)</v>
      </c>
      <c r="L38" s="64"/>
    </row>
    <row r="39" ht="58.4" spans="1:12">
      <c r="A39" s="91">
        <v>36</v>
      </c>
      <c r="B39" s="92">
        <v>24128154</v>
      </c>
      <c r="C39" s="93" t="s">
        <v>80</v>
      </c>
      <c r="D39" s="94">
        <v>60</v>
      </c>
      <c r="E39" s="95">
        <v>6</v>
      </c>
      <c r="F39" s="94">
        <v>0</v>
      </c>
      <c r="G39" s="94">
        <v>66</v>
      </c>
      <c r="H39" s="94">
        <v>66</v>
      </c>
      <c r="I39" s="91">
        <v>33</v>
      </c>
      <c r="J39" s="69" t="s">
        <v>371</v>
      </c>
      <c r="K39" s="89" t="str">
        <f>_xlfn.DISPIMG("ID_4A2AA72871024DD19214D26C35418DA7",1)</f>
        <v>=DISPIMG("ID_4A2AA72871024DD19214D26C35418DA7",1)</v>
      </c>
      <c r="L39" s="64"/>
    </row>
    <row r="40" ht="58.05" spans="1:12">
      <c r="A40" s="91">
        <v>37</v>
      </c>
      <c r="B40" s="92">
        <v>24128152</v>
      </c>
      <c r="C40" s="93" t="s">
        <v>108</v>
      </c>
      <c r="D40" s="94">
        <v>60</v>
      </c>
      <c r="E40" s="95">
        <v>6</v>
      </c>
      <c r="F40" s="94">
        <v>0</v>
      </c>
      <c r="G40" s="94">
        <v>66</v>
      </c>
      <c r="H40" s="94">
        <v>66</v>
      </c>
      <c r="I40" s="91">
        <v>33</v>
      </c>
      <c r="J40" s="69" t="s">
        <v>373</v>
      </c>
      <c r="K40" s="89" t="str">
        <f>_xlfn.DISPIMG("ID_00EF03FDDA6D4CDA862974E5A0405B92",1)</f>
        <v>=DISPIMG("ID_00EF03FDDA6D4CDA862974E5A0405B92",1)</v>
      </c>
      <c r="L40" s="64"/>
    </row>
    <row r="41" ht="49.9" spans="1:12">
      <c r="A41" s="91">
        <v>38</v>
      </c>
      <c r="B41" s="92">
        <v>24128227</v>
      </c>
      <c r="C41" s="93" t="s">
        <v>293</v>
      </c>
      <c r="D41" s="94">
        <v>60</v>
      </c>
      <c r="E41" s="95">
        <v>6</v>
      </c>
      <c r="F41" s="94">
        <v>0</v>
      </c>
      <c r="G41" s="94">
        <v>66</v>
      </c>
      <c r="H41" s="94">
        <v>66</v>
      </c>
      <c r="I41" s="91">
        <v>33</v>
      </c>
      <c r="J41" s="69" t="s">
        <v>374</v>
      </c>
      <c r="K41" s="89" t="str">
        <f>_xlfn.DISPIMG("ID_988869FBEAE143D6BE305194707CB440",1)</f>
        <v>=DISPIMG("ID_988869FBEAE143D6BE305194707CB440",1)</v>
      </c>
      <c r="L41" s="64"/>
    </row>
    <row r="42" ht="52.75" spans="1:12">
      <c r="A42" s="91">
        <v>39</v>
      </c>
      <c r="B42" s="92">
        <v>24128285</v>
      </c>
      <c r="C42" s="93" t="s">
        <v>171</v>
      </c>
      <c r="D42" s="94">
        <v>60</v>
      </c>
      <c r="E42" s="95">
        <v>6</v>
      </c>
      <c r="F42" s="94">
        <v>0</v>
      </c>
      <c r="G42" s="94">
        <v>66</v>
      </c>
      <c r="H42" s="94">
        <v>66</v>
      </c>
      <c r="I42" s="91">
        <v>33</v>
      </c>
      <c r="J42" s="69" t="s">
        <v>374</v>
      </c>
      <c r="K42" s="89" t="str">
        <f>_xlfn.DISPIMG("ID_5C8F477FDF8448A09BBFA558838CC031",1)</f>
        <v>=DISPIMG("ID_5C8F477FDF8448A09BBFA558838CC031",1)</v>
      </c>
      <c r="L42" s="64"/>
    </row>
    <row r="43" ht="89.4" spans="1:12">
      <c r="A43" s="91">
        <v>40</v>
      </c>
      <c r="B43" s="92">
        <v>24128151</v>
      </c>
      <c r="C43" s="93" t="s">
        <v>107</v>
      </c>
      <c r="D43" s="94">
        <v>60</v>
      </c>
      <c r="E43" s="95">
        <v>5.5</v>
      </c>
      <c r="F43" s="94">
        <v>0</v>
      </c>
      <c r="G43" s="94">
        <v>65.5</v>
      </c>
      <c r="H43" s="94">
        <v>65.5</v>
      </c>
      <c r="I43" s="91">
        <v>40</v>
      </c>
      <c r="J43" s="69" t="s">
        <v>375</v>
      </c>
      <c r="K43" s="89" t="str">
        <f>_xlfn.DISPIMG("ID_6E6DD25011D2437C8DAC8F22FBD7913F",1)</f>
        <v>=DISPIMG("ID_6E6DD25011D2437C8DAC8F22FBD7913F",1)</v>
      </c>
      <c r="L43" s="64"/>
    </row>
    <row r="44" ht="66" spans="1:12">
      <c r="A44" s="91">
        <v>41</v>
      </c>
      <c r="B44" s="92">
        <v>24128248</v>
      </c>
      <c r="C44" s="93" t="s">
        <v>262</v>
      </c>
      <c r="D44" s="94">
        <v>60</v>
      </c>
      <c r="E44" s="95">
        <v>5.5</v>
      </c>
      <c r="F44" s="94">
        <v>0</v>
      </c>
      <c r="G44" s="94">
        <v>65.5</v>
      </c>
      <c r="H44" s="94">
        <v>65.5</v>
      </c>
      <c r="I44" s="91">
        <v>40</v>
      </c>
      <c r="J44" s="69" t="s">
        <v>376</v>
      </c>
      <c r="K44" s="89" t="str">
        <f>_xlfn.DISPIMG("ID_F18EF872D5434CE6AA9ACC276F93ADFB",1)</f>
        <v>=DISPIMG("ID_F18EF872D5434CE6AA9ACC276F93ADFB",1)</v>
      </c>
      <c r="L44" s="64"/>
    </row>
    <row r="45" ht="49.5" spans="1:12">
      <c r="A45" s="91">
        <v>42</v>
      </c>
      <c r="B45" s="92">
        <v>24128299</v>
      </c>
      <c r="C45" s="93" t="s">
        <v>306</v>
      </c>
      <c r="D45" s="94">
        <v>60</v>
      </c>
      <c r="E45" s="95">
        <v>5</v>
      </c>
      <c r="F45" s="94">
        <v>0</v>
      </c>
      <c r="G45" s="94">
        <v>65</v>
      </c>
      <c r="H45" s="94">
        <v>65</v>
      </c>
      <c r="I45" s="91">
        <v>42</v>
      </c>
      <c r="J45" s="69" t="s">
        <v>377</v>
      </c>
      <c r="K45" s="89" t="str">
        <f>_xlfn.DISPIMG("ID_AB55BD45B4F54384BCDE73D236B8510F",1)</f>
        <v>=DISPIMG("ID_AB55BD45B4F54384BCDE73D236B8510F",1)</v>
      </c>
      <c r="L45" s="64"/>
    </row>
    <row r="46" ht="78.25" spans="1:12">
      <c r="A46" s="91">
        <v>43</v>
      </c>
      <c r="B46" s="92">
        <v>24128043</v>
      </c>
      <c r="C46" s="93" t="s">
        <v>106</v>
      </c>
      <c r="D46" s="94">
        <v>60</v>
      </c>
      <c r="E46" s="95">
        <v>5</v>
      </c>
      <c r="F46" s="94">
        <v>0</v>
      </c>
      <c r="G46" s="94">
        <v>65</v>
      </c>
      <c r="H46" s="94">
        <v>65</v>
      </c>
      <c r="I46" s="91">
        <v>42</v>
      </c>
      <c r="J46" s="69" t="s">
        <v>378</v>
      </c>
      <c r="K46" s="89" t="str">
        <f>_xlfn.DISPIMG("ID_549BD4E28B564AA2833308C0AA445299",1)</f>
        <v>=DISPIMG("ID_549BD4E28B564AA2833308C0AA445299",1)</v>
      </c>
      <c r="L46" s="64"/>
    </row>
    <row r="47" ht="82.45" spans="1:12">
      <c r="A47" s="91">
        <v>44</v>
      </c>
      <c r="B47" s="92">
        <v>24128140</v>
      </c>
      <c r="C47" s="93" t="s">
        <v>96</v>
      </c>
      <c r="D47" s="94">
        <v>60</v>
      </c>
      <c r="E47" s="95">
        <v>4.5</v>
      </c>
      <c r="F47" s="94">
        <v>0</v>
      </c>
      <c r="G47" s="94">
        <v>64.5</v>
      </c>
      <c r="H47" s="94">
        <v>64.5</v>
      </c>
      <c r="I47" s="91">
        <v>44</v>
      </c>
      <c r="J47" s="69" t="s">
        <v>379</v>
      </c>
      <c r="K47" s="89" t="str">
        <f>_xlfn.DISPIMG("ID_3116B9BD83BB43FC802FA54A9184EEB6",1)</f>
        <v>=DISPIMG("ID_3116B9BD83BB43FC802FA54A9184EEB6",1)</v>
      </c>
      <c r="L47" s="64"/>
    </row>
    <row r="48" ht="57.25" spans="1:12">
      <c r="A48" s="91">
        <v>45</v>
      </c>
      <c r="B48" s="92">
        <v>24128052</v>
      </c>
      <c r="C48" s="93" t="s">
        <v>61</v>
      </c>
      <c r="D48" s="94">
        <v>60</v>
      </c>
      <c r="E48" s="95">
        <v>4.5</v>
      </c>
      <c r="F48" s="94">
        <v>0</v>
      </c>
      <c r="G48" s="94">
        <v>64.5</v>
      </c>
      <c r="H48" s="94">
        <v>64.5</v>
      </c>
      <c r="I48" s="91">
        <v>44</v>
      </c>
      <c r="J48" s="69" t="s">
        <v>380</v>
      </c>
      <c r="K48" s="89" t="str">
        <f>_xlfn.DISPIMG("ID_C8547B6F7A2643A3A7FAF79A32D4C94C",1)</f>
        <v>=DISPIMG("ID_C8547B6F7A2643A3A7FAF79A32D4C94C",1)</v>
      </c>
      <c r="L48" s="64"/>
    </row>
    <row r="49" ht="71.9" spans="1:12">
      <c r="A49" s="91">
        <v>46</v>
      </c>
      <c r="B49" s="92">
        <v>24128060</v>
      </c>
      <c r="C49" s="93" t="s">
        <v>136</v>
      </c>
      <c r="D49" s="94">
        <v>60</v>
      </c>
      <c r="E49" s="95">
        <v>4.5</v>
      </c>
      <c r="F49" s="94">
        <v>0</v>
      </c>
      <c r="G49" s="94">
        <v>64.5</v>
      </c>
      <c r="H49" s="94">
        <v>64.5</v>
      </c>
      <c r="I49" s="91">
        <v>44</v>
      </c>
      <c r="J49" s="69" t="s">
        <v>379</v>
      </c>
      <c r="K49" s="89" t="str">
        <f>_xlfn.DISPIMG("ID_0DEEFA261C9E4A7CAC292DDE3095FED2",1)</f>
        <v>=DISPIMG("ID_0DEEFA261C9E4A7CAC292DDE3095FED2",1)</v>
      </c>
      <c r="L49" s="64"/>
    </row>
    <row r="50" ht="61.35" spans="1:12">
      <c r="A50" s="91">
        <v>47</v>
      </c>
      <c r="B50" s="92">
        <v>24128012</v>
      </c>
      <c r="C50" s="93" t="s">
        <v>68</v>
      </c>
      <c r="D50" s="94">
        <v>60</v>
      </c>
      <c r="E50" s="95">
        <v>4.5</v>
      </c>
      <c r="F50" s="94">
        <v>0</v>
      </c>
      <c r="G50" s="94">
        <v>64.5</v>
      </c>
      <c r="H50" s="94">
        <v>64.5</v>
      </c>
      <c r="I50" s="91">
        <v>44</v>
      </c>
      <c r="J50" s="69" t="s">
        <v>379</v>
      </c>
      <c r="K50" s="89" t="str">
        <f>_xlfn.DISPIMG("ID_E41B9539B4CB4B929699E2D23758E050",1)</f>
        <v>=DISPIMG("ID_E41B9539B4CB4B929699E2D23758E050",1)</v>
      </c>
      <c r="L50" s="64"/>
    </row>
    <row r="51" ht="89.65" spans="1:12">
      <c r="A51" s="91">
        <v>48</v>
      </c>
      <c r="B51" s="92">
        <v>24128092</v>
      </c>
      <c r="C51" s="93" t="s">
        <v>164</v>
      </c>
      <c r="D51" s="94">
        <v>60</v>
      </c>
      <c r="E51" s="95">
        <v>4.5</v>
      </c>
      <c r="F51" s="94">
        <v>0</v>
      </c>
      <c r="G51" s="94">
        <v>64.5</v>
      </c>
      <c r="H51" s="94">
        <v>64.5</v>
      </c>
      <c r="I51" s="91">
        <v>44</v>
      </c>
      <c r="J51" s="69" t="s">
        <v>379</v>
      </c>
      <c r="K51" s="89" t="str">
        <f>_xlfn.DISPIMG("ID_AA9C987F9F634CE89D226000A548F178",1)</f>
        <v>=DISPIMG("ID_AA9C987F9F634CE89D226000A548F178",1)</v>
      </c>
      <c r="L51" s="64"/>
    </row>
    <row r="52" ht="37.5" spans="1:12">
      <c r="A52" s="91">
        <v>49</v>
      </c>
      <c r="B52" s="92">
        <v>24128257</v>
      </c>
      <c r="C52" s="93" t="s">
        <v>221</v>
      </c>
      <c r="D52" s="94">
        <v>60</v>
      </c>
      <c r="E52" s="95">
        <v>4.5</v>
      </c>
      <c r="F52" s="94">
        <v>0</v>
      </c>
      <c r="G52" s="94">
        <v>64.5</v>
      </c>
      <c r="H52" s="94">
        <v>64.5</v>
      </c>
      <c r="I52" s="91">
        <v>44</v>
      </c>
      <c r="J52" s="69" t="s">
        <v>381</v>
      </c>
      <c r="K52" s="89" t="str">
        <f>_xlfn.DISPIMG("ID_953846DF16BD4AC88DFA0AC8A87E0705",1)</f>
        <v>=DISPIMG("ID_953846DF16BD4AC88DFA0AC8A87E0705",1)</v>
      </c>
      <c r="L52" s="64"/>
    </row>
    <row r="53" ht="64.45" spans="1:12">
      <c r="A53" s="91">
        <v>50</v>
      </c>
      <c r="B53" s="92">
        <v>24128168</v>
      </c>
      <c r="C53" s="93" t="s">
        <v>196</v>
      </c>
      <c r="D53" s="94">
        <v>60</v>
      </c>
      <c r="E53" s="95">
        <v>4.5</v>
      </c>
      <c r="F53" s="94">
        <v>0</v>
      </c>
      <c r="G53" s="94">
        <v>64.5</v>
      </c>
      <c r="H53" s="94">
        <v>64.5</v>
      </c>
      <c r="I53" s="91">
        <v>44</v>
      </c>
      <c r="J53" s="69" t="s">
        <v>382</v>
      </c>
      <c r="K53" s="89" t="str">
        <f>_xlfn.DISPIMG("ID_F81AB1A58CFB4015A2C42AC552EC47A3",1)</f>
        <v>=DISPIMG("ID_F81AB1A58CFB4015A2C42AC552EC47A3",1)</v>
      </c>
      <c r="L53" s="64"/>
    </row>
    <row r="54" ht="57.1" spans="1:12">
      <c r="A54" s="91">
        <v>51</v>
      </c>
      <c r="B54" s="92">
        <v>24128106</v>
      </c>
      <c r="C54" s="93" t="s">
        <v>273</v>
      </c>
      <c r="D54" s="94">
        <v>60</v>
      </c>
      <c r="E54" s="95">
        <v>4.5</v>
      </c>
      <c r="F54" s="94">
        <v>0</v>
      </c>
      <c r="G54" s="94">
        <v>64.5</v>
      </c>
      <c r="H54" s="94">
        <v>64.5</v>
      </c>
      <c r="I54" s="91">
        <v>44</v>
      </c>
      <c r="J54" s="69" t="s">
        <v>383</v>
      </c>
      <c r="K54" s="89" t="str">
        <f>_xlfn.DISPIMG("ID_F8291144522440B3BF5464EFE32269C6",1)</f>
        <v>=DISPIMG("ID_F8291144522440B3BF5464EFE32269C6",1)</v>
      </c>
      <c r="L54" s="64"/>
    </row>
    <row r="55" ht="58.85" spans="1:12">
      <c r="A55" s="91">
        <v>52</v>
      </c>
      <c r="B55" s="92">
        <v>24128008</v>
      </c>
      <c r="C55" s="93" t="s">
        <v>59</v>
      </c>
      <c r="D55" s="94">
        <v>60</v>
      </c>
      <c r="E55" s="95">
        <v>4.5</v>
      </c>
      <c r="F55" s="94">
        <v>0</v>
      </c>
      <c r="G55" s="94">
        <v>64.5</v>
      </c>
      <c r="H55" s="94">
        <v>64.5</v>
      </c>
      <c r="I55" s="91">
        <v>44</v>
      </c>
      <c r="J55" s="69" t="s">
        <v>384</v>
      </c>
      <c r="K55" s="89" t="str">
        <f>_xlfn.DISPIMG("ID_AC37597207A14D498D15859A34F4FF25",1)</f>
        <v>=DISPIMG("ID_AC37597207A14D498D15859A34F4FF25",1)</v>
      </c>
      <c r="L55" s="64"/>
    </row>
    <row r="56" ht="70.9" spans="1:12">
      <c r="A56" s="91">
        <v>53</v>
      </c>
      <c r="B56" s="92">
        <v>24128090</v>
      </c>
      <c r="C56" s="93" t="s">
        <v>152</v>
      </c>
      <c r="D56" s="94">
        <v>60</v>
      </c>
      <c r="E56" s="95">
        <v>4.5</v>
      </c>
      <c r="F56" s="94">
        <v>0</v>
      </c>
      <c r="G56" s="94">
        <v>64.5</v>
      </c>
      <c r="H56" s="94">
        <v>64.5</v>
      </c>
      <c r="I56" s="91">
        <v>44</v>
      </c>
      <c r="J56" s="69" t="s">
        <v>379</v>
      </c>
      <c r="K56" s="89" t="str">
        <f>_xlfn.DISPIMG("ID_54C170601DB14D88A3486ED8EB55F7A7",1)</f>
        <v>=DISPIMG("ID_54C170601DB14D88A3486ED8EB55F7A7",1)</v>
      </c>
      <c r="L56" s="64"/>
    </row>
    <row r="57" ht="65.7" spans="1:12">
      <c r="A57" s="91">
        <v>54</v>
      </c>
      <c r="B57" s="92">
        <v>24128296</v>
      </c>
      <c r="C57" s="93" t="s">
        <v>186</v>
      </c>
      <c r="D57" s="94">
        <v>60</v>
      </c>
      <c r="E57" s="95">
        <v>4.5</v>
      </c>
      <c r="F57" s="94">
        <v>0</v>
      </c>
      <c r="G57" s="94">
        <v>64.5</v>
      </c>
      <c r="H57" s="94">
        <v>64.5</v>
      </c>
      <c r="I57" s="91">
        <v>44</v>
      </c>
      <c r="J57" s="69" t="s">
        <v>379</v>
      </c>
      <c r="K57" s="89" t="str">
        <f>_xlfn.DISPIMG("ID_2DAAD32B435D4BB5AECF2FF3E85D5608",1)</f>
        <v>=DISPIMG("ID_2DAAD32B435D4BB5AECF2FF3E85D5608",1)</v>
      </c>
      <c r="L57" s="64"/>
    </row>
    <row r="58" ht="68.7" spans="1:12">
      <c r="A58" s="91">
        <v>55</v>
      </c>
      <c r="B58" s="92">
        <v>24128004</v>
      </c>
      <c r="C58" s="93" t="s">
        <v>55</v>
      </c>
      <c r="D58" s="94">
        <v>60</v>
      </c>
      <c r="E58" s="95">
        <v>4.5</v>
      </c>
      <c r="F58" s="94">
        <v>0</v>
      </c>
      <c r="G58" s="94">
        <v>64.5</v>
      </c>
      <c r="H58" s="94">
        <v>64.5</v>
      </c>
      <c r="I58" s="91">
        <v>44</v>
      </c>
      <c r="J58" s="69" t="s">
        <v>379</v>
      </c>
      <c r="K58" s="89" t="str">
        <f>_xlfn.DISPIMG("ID_2A1C822A1F2D4DAE942B69E1A221111A",1)</f>
        <v>=DISPIMG("ID_2A1C822A1F2D4DAE942B69E1A221111A",1)</v>
      </c>
      <c r="L58" s="64"/>
    </row>
    <row r="59" ht="60.95" spans="1:12">
      <c r="A59" s="91">
        <v>56</v>
      </c>
      <c r="B59" s="92">
        <v>24128006</v>
      </c>
      <c r="C59" s="93" t="s">
        <v>58</v>
      </c>
      <c r="D59" s="94">
        <v>60</v>
      </c>
      <c r="E59" s="95">
        <v>4.5</v>
      </c>
      <c r="F59" s="94">
        <v>0</v>
      </c>
      <c r="G59" s="94">
        <v>64.5</v>
      </c>
      <c r="H59" s="94">
        <v>64.5</v>
      </c>
      <c r="I59" s="91">
        <v>44</v>
      </c>
      <c r="J59" s="69" t="s">
        <v>385</v>
      </c>
      <c r="K59" s="89" t="str">
        <f>_xlfn.DISPIMG("ID_714F88182F6A4546B0114050D14B99DB",1)</f>
        <v>=DISPIMG("ID_714F88182F6A4546B0114050D14B99DB",1)</v>
      </c>
      <c r="L59" s="64"/>
    </row>
    <row r="60" ht="64.9" spans="1:12">
      <c r="A60" s="91">
        <v>57</v>
      </c>
      <c r="B60" s="92">
        <v>24128041</v>
      </c>
      <c r="C60" s="93" t="s">
        <v>151</v>
      </c>
      <c r="D60" s="94">
        <v>60</v>
      </c>
      <c r="E60" s="95">
        <v>4.5</v>
      </c>
      <c r="F60" s="94">
        <v>0</v>
      </c>
      <c r="G60" s="94">
        <v>64.5</v>
      </c>
      <c r="H60" s="94">
        <v>64.5</v>
      </c>
      <c r="I60" s="91">
        <v>44</v>
      </c>
      <c r="J60" s="69" t="s">
        <v>379</v>
      </c>
      <c r="K60" s="89" t="str">
        <f>_xlfn.DISPIMG("ID_0FC68B3A0D7E49DABB3F82A050DA69DF",1)</f>
        <v>=DISPIMG("ID_0FC68B3A0D7E49DABB3F82A050DA69DF",1)</v>
      </c>
      <c r="L60" s="64"/>
    </row>
    <row r="61" ht="46.45" spans="1:12">
      <c r="A61" s="91">
        <v>58</v>
      </c>
      <c r="B61" s="92">
        <v>24128056</v>
      </c>
      <c r="C61" s="93" t="s">
        <v>231</v>
      </c>
      <c r="D61" s="94">
        <v>60</v>
      </c>
      <c r="E61" s="95">
        <v>4.5</v>
      </c>
      <c r="F61" s="94">
        <v>0</v>
      </c>
      <c r="G61" s="94">
        <v>64.5</v>
      </c>
      <c r="H61" s="94">
        <v>64.5</v>
      </c>
      <c r="I61" s="91">
        <v>44</v>
      </c>
      <c r="J61" s="69" t="s">
        <v>380</v>
      </c>
      <c r="K61" s="89" t="str">
        <f>_xlfn.DISPIMG("ID_2B1A339C638C4B49B8707E4A4EAE9B60",1)</f>
        <v>=DISPIMG("ID_2B1A339C638C4B49B8707E4A4EAE9B60",1)</v>
      </c>
      <c r="L61" s="64"/>
    </row>
    <row r="62" ht="72.25" spans="1:12">
      <c r="A62" s="91">
        <v>59</v>
      </c>
      <c r="B62" s="92">
        <v>24128098</v>
      </c>
      <c r="C62" s="93" t="s">
        <v>101</v>
      </c>
      <c r="D62" s="94">
        <v>60</v>
      </c>
      <c r="E62" s="95">
        <v>4.5</v>
      </c>
      <c r="F62" s="94">
        <v>0</v>
      </c>
      <c r="G62" s="94">
        <v>64.5</v>
      </c>
      <c r="H62" s="94">
        <v>64.5</v>
      </c>
      <c r="I62" s="91">
        <v>44</v>
      </c>
      <c r="J62" s="69" t="s">
        <v>386</v>
      </c>
      <c r="K62" s="89" t="str">
        <f>_xlfn.DISPIMG("ID_94097B9D32E740E09D7641CEBF495CF3",1)</f>
        <v>=DISPIMG("ID_94097B9D32E740E09D7641CEBF495CF3",1)</v>
      </c>
      <c r="L62" s="64"/>
    </row>
    <row r="63" ht="62.8" spans="1:12">
      <c r="A63" s="91">
        <v>60</v>
      </c>
      <c r="B63" s="92">
        <v>24128147</v>
      </c>
      <c r="C63" s="93" t="s">
        <v>207</v>
      </c>
      <c r="D63" s="94">
        <v>60</v>
      </c>
      <c r="E63" s="95">
        <v>4.5</v>
      </c>
      <c r="F63" s="94">
        <v>0</v>
      </c>
      <c r="G63" s="94">
        <v>64.5</v>
      </c>
      <c r="H63" s="94">
        <v>64.5</v>
      </c>
      <c r="I63" s="91">
        <v>44</v>
      </c>
      <c r="J63" s="69" t="s">
        <v>385</v>
      </c>
      <c r="K63" s="89" t="str">
        <f>_xlfn.DISPIMG("ID_B64441EC6A524A3CB5DBBE5AF5D439E7",1)</f>
        <v>=DISPIMG("ID_B64441EC6A524A3CB5DBBE5AF5D439E7",1)</v>
      </c>
      <c r="L63" s="64"/>
    </row>
    <row r="64" ht="59.5" spans="1:12">
      <c r="A64" s="91">
        <v>61</v>
      </c>
      <c r="B64" s="92">
        <v>24128054</v>
      </c>
      <c r="C64" s="93" t="s">
        <v>76</v>
      </c>
      <c r="D64" s="94">
        <v>60</v>
      </c>
      <c r="E64" s="95">
        <v>4.5</v>
      </c>
      <c r="F64" s="94">
        <v>0</v>
      </c>
      <c r="G64" s="94">
        <v>64.5</v>
      </c>
      <c r="H64" s="94">
        <v>64.5</v>
      </c>
      <c r="I64" s="91">
        <v>44</v>
      </c>
      <c r="J64" s="69" t="s">
        <v>387</v>
      </c>
      <c r="K64" s="89" t="str">
        <f>_xlfn.DISPIMG("ID_8250B3B9E197405B89E1D7BB6F0E14A3",1)</f>
        <v>=DISPIMG("ID_8250B3B9E197405B89E1D7BB6F0E14A3",1)</v>
      </c>
      <c r="L64" s="64"/>
    </row>
    <row r="65" ht="56.1" spans="1:12">
      <c r="A65" s="91">
        <v>62</v>
      </c>
      <c r="B65" s="92">
        <v>24128005</v>
      </c>
      <c r="C65" s="93" t="s">
        <v>18</v>
      </c>
      <c r="D65" s="94">
        <v>60</v>
      </c>
      <c r="E65" s="95">
        <v>4.5</v>
      </c>
      <c r="F65" s="94">
        <v>0</v>
      </c>
      <c r="G65" s="94">
        <v>64.5</v>
      </c>
      <c r="H65" s="94">
        <v>64.5</v>
      </c>
      <c r="I65" s="91">
        <v>44</v>
      </c>
      <c r="J65" s="69" t="s">
        <v>385</v>
      </c>
      <c r="K65" s="89" t="str">
        <f>_xlfn.DISPIMG("ID_F93A3D4F53E74F0B9A3436097D7193EB",1)</f>
        <v>=DISPIMG("ID_F93A3D4F53E74F0B9A3436097D7193EB",1)</v>
      </c>
      <c r="L65" s="64"/>
    </row>
    <row r="66" ht="77.05" spans="1:12">
      <c r="A66" s="91">
        <v>63</v>
      </c>
      <c r="B66" s="92">
        <v>24128176</v>
      </c>
      <c r="C66" s="93" t="s">
        <v>123</v>
      </c>
      <c r="D66" s="94">
        <v>60</v>
      </c>
      <c r="E66" s="95">
        <v>4</v>
      </c>
      <c r="F66" s="94">
        <v>0</v>
      </c>
      <c r="G66" s="94">
        <v>64</v>
      </c>
      <c r="H66" s="94">
        <v>64</v>
      </c>
      <c r="I66" s="91">
        <v>63</v>
      </c>
      <c r="J66" s="69" t="s">
        <v>388</v>
      </c>
      <c r="K66" s="89" t="str">
        <f>_xlfn.DISPIMG("ID_61A765EDD0A44D818DD9A2E2FAB1B3E0",1)</f>
        <v>=DISPIMG("ID_61A765EDD0A44D818DD9A2E2FAB1B3E0",1)</v>
      </c>
      <c r="L66" s="64"/>
    </row>
    <row r="67" ht="58.15" spans="1:12">
      <c r="A67" s="91">
        <v>64</v>
      </c>
      <c r="B67" s="92">
        <v>24128231</v>
      </c>
      <c r="C67" s="93" t="s">
        <v>181</v>
      </c>
      <c r="D67" s="94">
        <v>60</v>
      </c>
      <c r="E67" s="95">
        <v>4</v>
      </c>
      <c r="F67" s="94">
        <v>0</v>
      </c>
      <c r="G67" s="94">
        <v>64</v>
      </c>
      <c r="H67" s="94">
        <v>64</v>
      </c>
      <c r="I67" s="91">
        <v>63</v>
      </c>
      <c r="J67" s="69" t="s">
        <v>388</v>
      </c>
      <c r="K67" s="89" t="str">
        <f>_xlfn.DISPIMG("ID_C664A275027B4B068AA47BC2951AA1E3",1)</f>
        <v>=DISPIMG("ID_C664A275027B4B068AA47BC2951AA1E3",1)</v>
      </c>
      <c r="L67" s="64"/>
    </row>
    <row r="68" ht="60.5" spans="1:12">
      <c r="A68" s="91">
        <v>65</v>
      </c>
      <c r="B68" s="92">
        <v>24128277</v>
      </c>
      <c r="C68" s="93" t="s">
        <v>283</v>
      </c>
      <c r="D68" s="94">
        <v>60</v>
      </c>
      <c r="E68" s="95">
        <v>4</v>
      </c>
      <c r="F68" s="94">
        <v>0</v>
      </c>
      <c r="G68" s="94">
        <v>64</v>
      </c>
      <c r="H68" s="94">
        <v>64</v>
      </c>
      <c r="I68" s="91">
        <v>63</v>
      </c>
      <c r="J68" s="69" t="s">
        <v>388</v>
      </c>
      <c r="K68" s="89" t="str">
        <f>_xlfn.DISPIMG("ID_BD83B496D9D34CAE95F6F131C6EC4AA4",1)</f>
        <v>=DISPIMG("ID_BD83B496D9D34CAE95F6F131C6EC4AA4",1)</v>
      </c>
      <c r="L68" s="64"/>
    </row>
    <row r="69" ht="34.95" spans="1:12">
      <c r="A69" s="91">
        <v>66</v>
      </c>
      <c r="B69" s="92">
        <v>24128276</v>
      </c>
      <c r="C69" s="93" t="s">
        <v>267</v>
      </c>
      <c r="D69" s="94">
        <v>60</v>
      </c>
      <c r="E69" s="95">
        <v>4</v>
      </c>
      <c r="F69" s="94">
        <v>0</v>
      </c>
      <c r="G69" s="94">
        <v>64</v>
      </c>
      <c r="H69" s="94">
        <v>64</v>
      </c>
      <c r="I69" s="91">
        <v>63</v>
      </c>
      <c r="J69" s="69" t="s">
        <v>388</v>
      </c>
      <c r="K69" s="89" t="str">
        <f>_xlfn.DISPIMG("ID_943836C649F84642B4CF9AB73271742A",1)</f>
        <v>=DISPIMG("ID_943836C649F84642B4CF9AB73271742A",1)</v>
      </c>
      <c r="L69" s="64"/>
    </row>
    <row r="70" ht="63.75" spans="1:12">
      <c r="A70" s="91">
        <v>67</v>
      </c>
      <c r="B70" s="92">
        <v>24128275</v>
      </c>
      <c r="C70" s="93" t="s">
        <v>141</v>
      </c>
      <c r="D70" s="94">
        <v>60</v>
      </c>
      <c r="E70" s="95">
        <v>4</v>
      </c>
      <c r="F70" s="94">
        <v>0</v>
      </c>
      <c r="G70" s="94">
        <v>64</v>
      </c>
      <c r="H70" s="94">
        <v>64</v>
      </c>
      <c r="I70" s="91">
        <v>63</v>
      </c>
      <c r="J70" s="69" t="s">
        <v>388</v>
      </c>
      <c r="K70" s="89" t="str">
        <f>_xlfn.DISPIMG("ID_066F24A4115A45A59D931B1FA3094E35",1)</f>
        <v>=DISPIMG("ID_066F24A4115A45A59D931B1FA3094E35",1)</v>
      </c>
      <c r="L70" s="64"/>
    </row>
    <row r="71" ht="50.05" spans="1:12">
      <c r="A71" s="91">
        <v>68</v>
      </c>
      <c r="B71" s="92">
        <v>24128194</v>
      </c>
      <c r="C71" s="93" t="s">
        <v>177</v>
      </c>
      <c r="D71" s="94">
        <v>60</v>
      </c>
      <c r="E71" s="95">
        <v>4</v>
      </c>
      <c r="F71" s="94">
        <v>0</v>
      </c>
      <c r="G71" s="94">
        <v>64</v>
      </c>
      <c r="H71" s="94">
        <v>64</v>
      </c>
      <c r="I71" s="91">
        <v>63</v>
      </c>
      <c r="J71" s="69" t="s">
        <v>388</v>
      </c>
      <c r="K71" s="89" t="str">
        <f>_xlfn.DISPIMG("ID_5785817E784B4B9BA21FD2D3158755A7",1)</f>
        <v>=DISPIMG("ID_5785817E784B4B9BA21FD2D3158755A7",1)</v>
      </c>
      <c r="L71" s="64"/>
    </row>
    <row r="72" ht="50.75" spans="1:12">
      <c r="A72" s="91">
        <v>69</v>
      </c>
      <c r="B72" s="92">
        <v>24128130</v>
      </c>
      <c r="C72" s="93" t="s">
        <v>237</v>
      </c>
      <c r="D72" s="94">
        <v>60</v>
      </c>
      <c r="E72" s="95">
        <v>4</v>
      </c>
      <c r="F72" s="94">
        <v>0</v>
      </c>
      <c r="G72" s="94">
        <v>64</v>
      </c>
      <c r="H72" s="94">
        <v>64</v>
      </c>
      <c r="I72" s="91">
        <v>63</v>
      </c>
      <c r="J72" s="69" t="s">
        <v>388</v>
      </c>
      <c r="K72" s="89" t="str">
        <f>_xlfn.DISPIMG("ID_EB6FEF64E9D244139F3B991DF4D418B2",1)</f>
        <v>=DISPIMG("ID_EB6FEF64E9D244139F3B991DF4D418B2",1)</v>
      </c>
      <c r="L72" s="64"/>
    </row>
    <row r="73" ht="62" spans="1:12">
      <c r="A73" s="91">
        <v>70</v>
      </c>
      <c r="B73" s="92">
        <v>24128149</v>
      </c>
      <c r="C73" s="93" t="s">
        <v>150</v>
      </c>
      <c r="D73" s="94">
        <v>60</v>
      </c>
      <c r="E73" s="95">
        <v>4</v>
      </c>
      <c r="F73" s="94">
        <v>0</v>
      </c>
      <c r="G73" s="94">
        <v>64</v>
      </c>
      <c r="H73" s="94">
        <v>64</v>
      </c>
      <c r="I73" s="91">
        <v>63</v>
      </c>
      <c r="J73" s="69" t="s">
        <v>388</v>
      </c>
      <c r="K73" s="89" t="str">
        <f>_xlfn.DISPIMG("ID_3ECA5C54493A41D7B8D89E150A1362D8",1)</f>
        <v>=DISPIMG("ID_3ECA5C54493A41D7B8D89E150A1362D8",1)</v>
      </c>
      <c r="L73" s="64"/>
    </row>
    <row r="74" ht="48.6" spans="1:12">
      <c r="A74" s="91">
        <v>71</v>
      </c>
      <c r="B74" s="92">
        <v>24128243</v>
      </c>
      <c r="C74" s="93" t="s">
        <v>234</v>
      </c>
      <c r="D74" s="94">
        <v>60</v>
      </c>
      <c r="E74" s="95">
        <v>4</v>
      </c>
      <c r="F74" s="94">
        <v>0</v>
      </c>
      <c r="G74" s="94">
        <v>64</v>
      </c>
      <c r="H74" s="94">
        <v>64</v>
      </c>
      <c r="I74" s="91">
        <v>63</v>
      </c>
      <c r="J74" s="69" t="s">
        <v>388</v>
      </c>
      <c r="K74" s="89" t="str">
        <f>_xlfn.DISPIMG("ID_0C4AECF66D754DA2937354C8D3559DF4",1)</f>
        <v>=DISPIMG("ID_0C4AECF66D754DA2937354C8D3559DF4",1)</v>
      </c>
      <c r="L74" s="64"/>
    </row>
    <row r="75" ht="48.7" spans="1:12">
      <c r="A75" s="91">
        <v>72</v>
      </c>
      <c r="B75" s="92">
        <v>24128213</v>
      </c>
      <c r="C75" s="93" t="s">
        <v>277</v>
      </c>
      <c r="D75" s="94">
        <v>60</v>
      </c>
      <c r="E75" s="95">
        <v>4</v>
      </c>
      <c r="F75" s="94">
        <v>0</v>
      </c>
      <c r="G75" s="94">
        <v>64</v>
      </c>
      <c r="H75" s="94">
        <v>64</v>
      </c>
      <c r="I75" s="91">
        <v>63</v>
      </c>
      <c r="J75" s="69" t="s">
        <v>388</v>
      </c>
      <c r="K75" s="89" t="str">
        <f>_xlfn.DISPIMG("ID_008219880C9446338AB1B762163F118B",1)</f>
        <v>=DISPIMG("ID_008219880C9446338AB1B762163F118B",1)</v>
      </c>
      <c r="L75" s="64"/>
    </row>
    <row r="76" ht="47.25" spans="1:12">
      <c r="A76" s="91">
        <v>73</v>
      </c>
      <c r="B76" s="92">
        <v>24128269</v>
      </c>
      <c r="C76" s="93" t="s">
        <v>266</v>
      </c>
      <c r="D76" s="94">
        <v>60</v>
      </c>
      <c r="E76" s="95">
        <v>4</v>
      </c>
      <c r="F76" s="94">
        <v>0</v>
      </c>
      <c r="G76" s="94">
        <v>64</v>
      </c>
      <c r="H76" s="94">
        <v>64</v>
      </c>
      <c r="I76" s="91">
        <v>63</v>
      </c>
      <c r="J76" s="69" t="s">
        <v>388</v>
      </c>
      <c r="K76" s="89" t="str">
        <f>_xlfn.DISPIMG("ID_08C336B1B4BD4FC58C34B4D03D74ED7B",1)</f>
        <v>=DISPIMG("ID_08C336B1B4BD4FC58C34B4D03D74ED7B",1)</v>
      </c>
      <c r="L76" s="64"/>
    </row>
    <row r="77" ht="60.1" spans="1:12">
      <c r="A77" s="91">
        <v>74</v>
      </c>
      <c r="B77" s="92">
        <v>24128246</v>
      </c>
      <c r="C77" s="93" t="s">
        <v>236</v>
      </c>
      <c r="D77" s="94">
        <v>60</v>
      </c>
      <c r="E77" s="95">
        <v>4</v>
      </c>
      <c r="F77" s="94">
        <v>0</v>
      </c>
      <c r="G77" s="94">
        <v>64</v>
      </c>
      <c r="H77" s="94">
        <v>64</v>
      </c>
      <c r="I77" s="91">
        <v>63</v>
      </c>
      <c r="J77" s="69" t="s">
        <v>388</v>
      </c>
      <c r="K77" s="89" t="str">
        <f>_xlfn.DISPIMG("ID_262F7055B09C4357B79405F98E3CDCE2",1)</f>
        <v>=DISPIMG("ID_262F7055B09C4357B79405F98E3CDCE2",1)</v>
      </c>
      <c r="L77" s="64"/>
    </row>
    <row r="78" ht="51.65" spans="1:12">
      <c r="A78" s="91">
        <v>75</v>
      </c>
      <c r="B78" s="92">
        <v>24128283</v>
      </c>
      <c r="C78" s="93" t="s">
        <v>285</v>
      </c>
      <c r="D78" s="94">
        <v>60</v>
      </c>
      <c r="E78" s="95">
        <v>4</v>
      </c>
      <c r="F78" s="94">
        <v>0</v>
      </c>
      <c r="G78" s="94">
        <v>64</v>
      </c>
      <c r="H78" s="94">
        <v>64</v>
      </c>
      <c r="I78" s="91">
        <v>63</v>
      </c>
      <c r="J78" s="69" t="s">
        <v>388</v>
      </c>
      <c r="K78" s="89" t="str">
        <f>_xlfn.DISPIMG("ID_095394A7FC0A4E368D7D89DFC7D6EFDB",1)</f>
        <v>=DISPIMG("ID_095394A7FC0A4E368D7D89DFC7D6EFDB",1)</v>
      </c>
      <c r="L78" s="64"/>
    </row>
    <row r="79" ht="48.8" spans="1:12">
      <c r="A79" s="91">
        <v>76</v>
      </c>
      <c r="B79" s="92">
        <v>24128289</v>
      </c>
      <c r="C79" s="93" t="s">
        <v>208</v>
      </c>
      <c r="D79" s="94">
        <v>60</v>
      </c>
      <c r="E79" s="95">
        <v>4</v>
      </c>
      <c r="F79" s="94">
        <v>0</v>
      </c>
      <c r="G79" s="94">
        <v>64</v>
      </c>
      <c r="H79" s="94">
        <v>64</v>
      </c>
      <c r="I79" s="91">
        <v>63</v>
      </c>
      <c r="J79" s="69" t="s">
        <v>388</v>
      </c>
      <c r="K79" s="89" t="str">
        <f>_xlfn.DISPIMG("ID_DCCF6EA2CC9A4A26B2048211288B2309",1)</f>
        <v>=DISPIMG("ID_DCCF6EA2CC9A4A26B2048211288B2309",1)</v>
      </c>
      <c r="L79" s="64"/>
    </row>
    <row r="80" ht="61.35" spans="1:12">
      <c r="A80" s="91">
        <v>77</v>
      </c>
      <c r="B80" s="92">
        <v>24128016</v>
      </c>
      <c r="C80" s="93" t="s">
        <v>165</v>
      </c>
      <c r="D80" s="94">
        <v>60</v>
      </c>
      <c r="E80" s="95">
        <v>4</v>
      </c>
      <c r="F80" s="94">
        <v>0</v>
      </c>
      <c r="G80" s="94">
        <v>64</v>
      </c>
      <c r="H80" s="94">
        <v>64</v>
      </c>
      <c r="I80" s="91">
        <v>63</v>
      </c>
      <c r="J80" s="69" t="s">
        <v>388</v>
      </c>
      <c r="K80" s="89" t="str">
        <f>_xlfn.DISPIMG("ID_2DEF23DB5E824C0E8A31ACF0B6EA510F",1)</f>
        <v>=DISPIMG("ID_2DEF23DB5E824C0E8A31ACF0B6EA510F",1)</v>
      </c>
      <c r="L80" s="64"/>
    </row>
    <row r="81" ht="61.6" spans="1:12">
      <c r="A81" s="91">
        <v>78</v>
      </c>
      <c r="B81" s="92">
        <v>24128116</v>
      </c>
      <c r="C81" s="93" t="s">
        <v>224</v>
      </c>
      <c r="D81" s="94">
        <v>60</v>
      </c>
      <c r="E81" s="95">
        <v>4</v>
      </c>
      <c r="F81" s="94">
        <v>0</v>
      </c>
      <c r="G81" s="94">
        <v>64</v>
      </c>
      <c r="H81" s="94">
        <v>64</v>
      </c>
      <c r="I81" s="91">
        <v>63</v>
      </c>
      <c r="J81" s="69" t="s">
        <v>388</v>
      </c>
      <c r="K81" s="89" t="str">
        <f>_xlfn.DISPIMG("ID_D1A39A46D38B4F7E8F2AE73061AF2E89",1)</f>
        <v>=DISPIMG("ID_D1A39A46D38B4F7E8F2AE73061AF2E89",1)</v>
      </c>
      <c r="L81" s="64"/>
    </row>
    <row r="82" ht="74.8" spans="1:12">
      <c r="A82" s="91">
        <v>79</v>
      </c>
      <c r="B82" s="92">
        <v>24128127</v>
      </c>
      <c r="C82" s="93" t="s">
        <v>188</v>
      </c>
      <c r="D82" s="94">
        <v>60</v>
      </c>
      <c r="E82" s="95">
        <v>4</v>
      </c>
      <c r="F82" s="94">
        <v>0</v>
      </c>
      <c r="G82" s="94">
        <v>64</v>
      </c>
      <c r="H82" s="94">
        <v>64</v>
      </c>
      <c r="I82" s="91">
        <v>63</v>
      </c>
      <c r="J82" s="69" t="s">
        <v>388</v>
      </c>
      <c r="K82" s="89" t="str">
        <f>_xlfn.DISPIMG("ID_B58365DBC3C44B79A26DD2B636825094",1)</f>
        <v>=DISPIMG("ID_B58365DBC3C44B79A26DD2B636825094",1)</v>
      </c>
      <c r="L82" s="64"/>
    </row>
    <row r="83" ht="65.85" spans="1:12">
      <c r="A83" s="91">
        <v>80</v>
      </c>
      <c r="B83" s="92">
        <v>24128144</v>
      </c>
      <c r="C83" s="93" t="s">
        <v>99</v>
      </c>
      <c r="D83" s="94">
        <v>60</v>
      </c>
      <c r="E83" s="95">
        <v>4</v>
      </c>
      <c r="F83" s="94">
        <v>0</v>
      </c>
      <c r="G83" s="94">
        <v>64</v>
      </c>
      <c r="H83" s="94">
        <v>64</v>
      </c>
      <c r="I83" s="91">
        <v>63</v>
      </c>
      <c r="J83" s="69" t="s">
        <v>388</v>
      </c>
      <c r="K83" s="89" t="str">
        <f>_xlfn.DISPIMG("ID_93742C43833A4AD2984ACF60140106EC",1)</f>
        <v>=DISPIMG("ID_93742C43833A4AD2984ACF60140106EC",1)</v>
      </c>
      <c r="L83" s="64"/>
    </row>
    <row r="84" ht="55.55" spans="1:12">
      <c r="A84" s="91">
        <v>81</v>
      </c>
      <c r="B84" s="92">
        <v>24128210</v>
      </c>
      <c r="C84" s="93" t="s">
        <v>228</v>
      </c>
      <c r="D84" s="94">
        <v>60</v>
      </c>
      <c r="E84" s="95">
        <v>4</v>
      </c>
      <c r="F84" s="94">
        <v>0</v>
      </c>
      <c r="G84" s="94">
        <v>64</v>
      </c>
      <c r="H84" s="94">
        <v>64</v>
      </c>
      <c r="I84" s="91">
        <v>63</v>
      </c>
      <c r="J84" s="69" t="s">
        <v>389</v>
      </c>
      <c r="K84" s="89" t="str">
        <f>_xlfn.DISPIMG("ID_34C65734440A49298772C2A7F8BD9797",1)</f>
        <v>=DISPIMG("ID_34C65734440A49298772C2A7F8BD9797",1)</v>
      </c>
      <c r="L84" s="64"/>
    </row>
    <row r="85" ht="70.75" spans="1:12">
      <c r="A85" s="91">
        <v>82</v>
      </c>
      <c r="B85" s="92">
        <v>24128145</v>
      </c>
      <c r="C85" s="93" t="s">
        <v>56</v>
      </c>
      <c r="D85" s="94">
        <v>60</v>
      </c>
      <c r="E85" s="95">
        <v>4</v>
      </c>
      <c r="F85" s="94">
        <v>0</v>
      </c>
      <c r="G85" s="94">
        <v>64</v>
      </c>
      <c r="H85" s="94">
        <v>64</v>
      </c>
      <c r="I85" s="91">
        <v>63</v>
      </c>
      <c r="J85" s="69" t="s">
        <v>388</v>
      </c>
      <c r="K85" s="89" t="str">
        <f>_xlfn.DISPIMG("ID_8AAB11D016F241EBBA840E1519C0BBD9",1)</f>
        <v>=DISPIMG("ID_8AAB11D016F241EBBA840E1519C0BBD9",1)</v>
      </c>
      <c r="L85" s="64"/>
    </row>
    <row r="86" ht="68.75" spans="1:12">
      <c r="A86" s="91">
        <v>83</v>
      </c>
      <c r="B86" s="92">
        <v>24128193</v>
      </c>
      <c r="C86" s="93" t="s">
        <v>170</v>
      </c>
      <c r="D86" s="94">
        <v>60</v>
      </c>
      <c r="E86" s="95">
        <v>4</v>
      </c>
      <c r="F86" s="94">
        <v>0</v>
      </c>
      <c r="G86" s="94">
        <v>64</v>
      </c>
      <c r="H86" s="94">
        <v>64</v>
      </c>
      <c r="I86" s="91">
        <v>63</v>
      </c>
      <c r="J86" s="69" t="s">
        <v>388</v>
      </c>
      <c r="K86" s="89" t="str">
        <f>_xlfn.DISPIMG("ID_11DC8798D59D4E91BEA1490CD8F63AFC",1)</f>
        <v>=DISPIMG("ID_11DC8798D59D4E91BEA1490CD8F63AFC",1)</v>
      </c>
      <c r="L86" s="64"/>
    </row>
    <row r="87" ht="73.45" spans="1:12">
      <c r="A87" s="91">
        <v>84</v>
      </c>
      <c r="B87" s="92">
        <v>24128244</v>
      </c>
      <c r="C87" s="93" t="s">
        <v>149</v>
      </c>
      <c r="D87" s="94">
        <v>60</v>
      </c>
      <c r="E87" s="95">
        <v>3</v>
      </c>
      <c r="F87" s="94">
        <v>0</v>
      </c>
      <c r="G87" s="94">
        <v>63</v>
      </c>
      <c r="H87" s="94">
        <v>63</v>
      </c>
      <c r="I87" s="91">
        <v>84</v>
      </c>
      <c r="J87" s="69" t="s">
        <v>390</v>
      </c>
      <c r="K87" s="89" t="str">
        <f>_xlfn.DISPIMG("ID_2287B1DFA6234BC98FC151B04A7C3490",1)</f>
        <v>=DISPIMG("ID_2287B1DFA6234BC98FC151B04A7C3490",1)</v>
      </c>
      <c r="L87" s="64"/>
    </row>
    <row r="88" ht="73.55" spans="1:12">
      <c r="A88" s="91">
        <v>85</v>
      </c>
      <c r="B88" s="92">
        <v>24128105</v>
      </c>
      <c r="C88" s="93" t="s">
        <v>27</v>
      </c>
      <c r="D88" s="94">
        <v>60</v>
      </c>
      <c r="E88" s="95">
        <v>3</v>
      </c>
      <c r="F88" s="94">
        <v>0</v>
      </c>
      <c r="G88" s="94">
        <v>63</v>
      </c>
      <c r="H88" s="94">
        <v>63</v>
      </c>
      <c r="I88" s="91">
        <v>84</v>
      </c>
      <c r="J88" s="69" t="s">
        <v>390</v>
      </c>
      <c r="K88" s="89" t="str">
        <f>_xlfn.DISPIMG("ID_B5238941EFEC4FA384E8BC880769BBA6",1)</f>
        <v>=DISPIMG("ID_B5238941EFEC4FA384E8BC880769BBA6",1)</v>
      </c>
      <c r="L88" s="64"/>
    </row>
    <row r="89" ht="49.5" spans="1:12">
      <c r="A89" s="91">
        <v>86</v>
      </c>
      <c r="B89" s="92">
        <v>24128084</v>
      </c>
      <c r="C89" s="93" t="s">
        <v>79</v>
      </c>
      <c r="D89" s="94">
        <v>60</v>
      </c>
      <c r="E89" s="95">
        <v>3</v>
      </c>
      <c r="F89" s="94">
        <v>0</v>
      </c>
      <c r="G89" s="94">
        <v>63</v>
      </c>
      <c r="H89" s="94">
        <v>63</v>
      </c>
      <c r="I89" s="91">
        <v>84</v>
      </c>
      <c r="J89" s="69" t="s">
        <v>391</v>
      </c>
      <c r="K89" s="89" t="str">
        <f>_xlfn.DISPIMG("ID_30A3DBBF10074B50B8F4F6D414DF1619",1)</f>
        <v>=DISPIMG("ID_30A3DBBF10074B50B8F4F6D414DF1619",1)</v>
      </c>
      <c r="L89" s="64"/>
    </row>
    <row r="90" ht="51.3" spans="1:12">
      <c r="A90" s="91">
        <v>87</v>
      </c>
      <c r="B90" s="92">
        <v>24128137</v>
      </c>
      <c r="C90" s="93" t="s">
        <v>140</v>
      </c>
      <c r="D90" s="94">
        <v>60</v>
      </c>
      <c r="E90" s="95">
        <v>3</v>
      </c>
      <c r="F90" s="94">
        <v>0</v>
      </c>
      <c r="G90" s="94">
        <v>63</v>
      </c>
      <c r="H90" s="94">
        <v>63</v>
      </c>
      <c r="I90" s="91">
        <v>84</v>
      </c>
      <c r="J90" s="69" t="s">
        <v>392</v>
      </c>
      <c r="K90" s="89" t="str">
        <f>_xlfn.DISPIMG("ID_0D975FACF80C48478746BC39650CF3CF",1)</f>
        <v>=DISPIMG("ID_0D975FACF80C48478746BC39650CF3CF",1)</v>
      </c>
      <c r="L90" s="64"/>
    </row>
    <row r="91" ht="55.9" spans="1:12">
      <c r="A91" s="91">
        <v>88</v>
      </c>
      <c r="B91" s="92">
        <v>24128258</v>
      </c>
      <c r="C91" s="93" t="s">
        <v>304</v>
      </c>
      <c r="D91" s="94">
        <v>60</v>
      </c>
      <c r="E91" s="95">
        <v>2.5</v>
      </c>
      <c r="F91" s="94">
        <v>0</v>
      </c>
      <c r="G91" s="94">
        <v>62.5</v>
      </c>
      <c r="H91" s="94">
        <v>62.5</v>
      </c>
      <c r="I91" s="91">
        <v>88</v>
      </c>
      <c r="J91" s="69" t="s">
        <v>393</v>
      </c>
      <c r="K91" s="89" t="str">
        <f>_xlfn.DISPIMG("ID_4C80782BF4F44BFDAE209FBAFF2C10D7",1)</f>
        <v>=DISPIMG("ID_4C80782BF4F44BFDAE209FBAFF2C10D7",1)</v>
      </c>
      <c r="L91" s="64"/>
    </row>
    <row r="92" ht="54.25" spans="1:12">
      <c r="A92" s="91">
        <v>89</v>
      </c>
      <c r="B92" s="92">
        <v>24128126</v>
      </c>
      <c r="C92" s="93" t="s">
        <v>144</v>
      </c>
      <c r="D92" s="94">
        <v>60</v>
      </c>
      <c r="E92" s="95">
        <v>2.5</v>
      </c>
      <c r="F92" s="94">
        <v>0</v>
      </c>
      <c r="G92" s="94">
        <v>62.5</v>
      </c>
      <c r="H92" s="94">
        <v>62.5</v>
      </c>
      <c r="I92" s="91">
        <v>88</v>
      </c>
      <c r="J92" s="69" t="s">
        <v>394</v>
      </c>
      <c r="K92" s="89" t="str">
        <f>_xlfn.DISPIMG("ID_9E3DAAEBD136473BB54113ED63B274A8",1)</f>
        <v>=DISPIMG("ID_9E3DAAEBD136473BB54113ED63B274A8",1)</v>
      </c>
      <c r="L92" s="64"/>
    </row>
    <row r="93" ht="70.15" spans="1:12">
      <c r="A93" s="91">
        <v>90</v>
      </c>
      <c r="B93" s="92">
        <v>24128057</v>
      </c>
      <c r="C93" s="93" t="s">
        <v>95</v>
      </c>
      <c r="D93" s="94">
        <v>60</v>
      </c>
      <c r="E93" s="95">
        <v>2.5</v>
      </c>
      <c r="F93" s="94">
        <v>0</v>
      </c>
      <c r="G93" s="94">
        <v>62.5</v>
      </c>
      <c r="H93" s="94">
        <v>62.5</v>
      </c>
      <c r="I93" s="91">
        <v>88</v>
      </c>
      <c r="J93" s="69" t="s">
        <v>395</v>
      </c>
      <c r="K93" s="89" t="str">
        <f>_xlfn.DISPIMG("ID_1A2B1CD28A7041E5AB27BC4FBF26826F",1)</f>
        <v>=DISPIMG("ID_1A2B1CD28A7041E5AB27BC4FBF26826F",1)</v>
      </c>
      <c r="L93" s="64"/>
    </row>
    <row r="94" ht="58.05" spans="1:12">
      <c r="A94" s="91">
        <v>91</v>
      </c>
      <c r="B94" s="92">
        <v>24128065</v>
      </c>
      <c r="C94" s="93" t="s">
        <v>269</v>
      </c>
      <c r="D94" s="94">
        <v>60</v>
      </c>
      <c r="E94" s="95">
        <v>2.5</v>
      </c>
      <c r="F94" s="94">
        <v>0</v>
      </c>
      <c r="G94" s="94">
        <v>62.5</v>
      </c>
      <c r="H94" s="94">
        <v>62.5</v>
      </c>
      <c r="I94" s="91">
        <v>88</v>
      </c>
      <c r="J94" s="69" t="s">
        <v>396</v>
      </c>
      <c r="K94" s="89" t="str">
        <f>_xlfn.DISPIMG("ID_63E499896E3A42EBA6F808E24CD4C11A",1)</f>
        <v>=DISPIMG("ID_63E499896E3A42EBA6F808E24CD4C11A",1)</v>
      </c>
      <c r="L94" s="64"/>
    </row>
    <row r="95" ht="72.1" spans="1:12">
      <c r="A95" s="91">
        <v>92</v>
      </c>
      <c r="B95" s="92">
        <v>24128196</v>
      </c>
      <c r="C95" s="93" t="s">
        <v>265</v>
      </c>
      <c r="D95" s="94">
        <v>60</v>
      </c>
      <c r="E95" s="95">
        <v>2.5</v>
      </c>
      <c r="F95" s="94">
        <v>0</v>
      </c>
      <c r="G95" s="94">
        <v>62.5</v>
      </c>
      <c r="H95" s="94">
        <v>62.5</v>
      </c>
      <c r="I95" s="91">
        <v>88</v>
      </c>
      <c r="J95" s="69" t="s">
        <v>397</v>
      </c>
      <c r="K95" s="89" t="str">
        <f>_xlfn.DISPIMG("ID_F72A61BF9E0E47479BCB0ED073A9BED8",1)</f>
        <v>=DISPIMG("ID_F72A61BF9E0E47479BCB0ED073A9BED8",1)</v>
      </c>
      <c r="L95" s="64"/>
    </row>
    <row r="96" ht="55.15" spans="1:12">
      <c r="A96" s="91">
        <v>93</v>
      </c>
      <c r="B96" s="92">
        <v>24128062</v>
      </c>
      <c r="C96" s="93" t="s">
        <v>64</v>
      </c>
      <c r="D96" s="94">
        <v>60</v>
      </c>
      <c r="E96" s="95">
        <v>2.5</v>
      </c>
      <c r="F96" s="94">
        <v>0</v>
      </c>
      <c r="G96" s="94">
        <v>62.5</v>
      </c>
      <c r="H96" s="94">
        <v>62.5</v>
      </c>
      <c r="I96" s="91">
        <v>88</v>
      </c>
      <c r="J96" s="69" t="s">
        <v>398</v>
      </c>
      <c r="K96" s="89" t="str">
        <f>_xlfn.DISPIMG("ID_278CBF5097264C31B291A27804F2BDBE",1)</f>
        <v>=DISPIMG("ID_278CBF5097264C31B291A27804F2BDBE",1)</v>
      </c>
      <c r="L96" s="64"/>
    </row>
    <row r="97" ht="59.5" spans="1:12">
      <c r="A97" s="91">
        <v>94</v>
      </c>
      <c r="B97" s="92">
        <v>24128015</v>
      </c>
      <c r="C97" s="93" t="s">
        <v>62</v>
      </c>
      <c r="D97" s="94">
        <v>60</v>
      </c>
      <c r="E97" s="95">
        <v>2.5</v>
      </c>
      <c r="F97" s="94">
        <v>0</v>
      </c>
      <c r="G97" s="94">
        <v>62.5</v>
      </c>
      <c r="H97" s="94">
        <v>62.5</v>
      </c>
      <c r="I97" s="91">
        <v>88</v>
      </c>
      <c r="J97" s="69" t="s">
        <v>399</v>
      </c>
      <c r="K97" s="89" t="str">
        <f>_xlfn.DISPIMG("ID_9FB2A33AC96443CC978576D14DB6BCDB",1)</f>
        <v>=DISPIMG("ID_9FB2A33AC96443CC978576D14DB6BCDB",1)</v>
      </c>
      <c r="L97" s="64"/>
    </row>
    <row r="98" ht="68.15" spans="1:12">
      <c r="A98" s="91">
        <v>95</v>
      </c>
      <c r="B98" s="92">
        <v>24128181</v>
      </c>
      <c r="C98" s="93" t="s">
        <v>33</v>
      </c>
      <c r="D98" s="94">
        <v>60</v>
      </c>
      <c r="E98" s="95">
        <v>2.5</v>
      </c>
      <c r="F98" s="94">
        <v>0</v>
      </c>
      <c r="G98" s="94">
        <v>62.5</v>
      </c>
      <c r="H98" s="94">
        <v>62.5</v>
      </c>
      <c r="I98" s="91">
        <v>88</v>
      </c>
      <c r="J98" s="69" t="s">
        <v>400</v>
      </c>
      <c r="K98" s="89" t="str">
        <f>_xlfn.DISPIMG("ID_40A8C5BB9ABE40B297CECCB6703B0C27",1)</f>
        <v>=DISPIMG("ID_40A8C5BB9ABE40B297CECCB6703B0C27",1)</v>
      </c>
      <c r="L98" s="64"/>
    </row>
    <row r="99" ht="90.65" spans="1:12">
      <c r="A99" s="91">
        <v>96</v>
      </c>
      <c r="B99" s="92">
        <v>24128300</v>
      </c>
      <c r="C99" s="93" t="s">
        <v>308</v>
      </c>
      <c r="D99" s="94">
        <v>60</v>
      </c>
      <c r="E99" s="95">
        <v>2.5</v>
      </c>
      <c r="F99" s="94">
        <v>0</v>
      </c>
      <c r="G99" s="94">
        <v>62.5</v>
      </c>
      <c r="H99" s="94">
        <v>62.5</v>
      </c>
      <c r="I99" s="91">
        <v>88</v>
      </c>
      <c r="J99" s="69" t="s">
        <v>396</v>
      </c>
      <c r="K99" s="89" t="str">
        <f>_xlfn.DISPIMG("ID_0567D461B3FB4206AC61AB45F793CB11",1)</f>
        <v>=DISPIMG("ID_0567D461B3FB4206AC61AB45F793CB11",1)</v>
      </c>
      <c r="L99" s="64"/>
    </row>
    <row r="100" ht="51.35" spans="1:12">
      <c r="A100" s="91">
        <v>97</v>
      </c>
      <c r="B100" s="96">
        <v>24128279</v>
      </c>
      <c r="C100" s="93" t="s">
        <v>257</v>
      </c>
      <c r="D100" s="94">
        <v>60</v>
      </c>
      <c r="E100" s="95">
        <v>2</v>
      </c>
      <c r="F100" s="94">
        <v>0</v>
      </c>
      <c r="G100" s="94">
        <v>62</v>
      </c>
      <c r="H100" s="94">
        <v>62</v>
      </c>
      <c r="I100" s="91">
        <v>97</v>
      </c>
      <c r="J100" s="69" t="s">
        <v>401</v>
      </c>
      <c r="K100" s="89" t="str">
        <f>_xlfn.DISPIMG("ID_4F3D36D6FA264648A0FF2689DED3D3CB",1)</f>
        <v>=DISPIMG("ID_4F3D36D6FA264648A0FF2689DED3D3CB",1)</v>
      </c>
      <c r="L100" s="64"/>
    </row>
    <row r="101" ht="63.95" spans="1:12">
      <c r="A101" s="91">
        <v>98</v>
      </c>
      <c r="B101" s="92">
        <v>24128111</v>
      </c>
      <c r="C101" s="93" t="s">
        <v>154</v>
      </c>
      <c r="D101" s="94">
        <v>60</v>
      </c>
      <c r="E101" s="95">
        <v>2</v>
      </c>
      <c r="F101" s="94">
        <v>0</v>
      </c>
      <c r="G101" s="94">
        <v>62</v>
      </c>
      <c r="H101" s="94">
        <v>62</v>
      </c>
      <c r="I101" s="91">
        <v>97</v>
      </c>
      <c r="J101" s="69" t="s">
        <v>401</v>
      </c>
      <c r="K101" s="89" t="str">
        <f>_xlfn.DISPIMG("ID_CC76C9D450A543C4B56B0DBEC327E62F",1)</f>
        <v>=DISPIMG("ID_CC76C9D450A543C4B56B0DBEC327E62F",1)</v>
      </c>
      <c r="L101" s="64"/>
    </row>
    <row r="102" ht="55" spans="1:12">
      <c r="A102" s="91">
        <v>99</v>
      </c>
      <c r="B102" s="92">
        <v>24128083</v>
      </c>
      <c r="C102" s="93" t="s">
        <v>110</v>
      </c>
      <c r="D102" s="94">
        <v>60</v>
      </c>
      <c r="E102" s="95">
        <v>2</v>
      </c>
      <c r="F102" s="94">
        <v>0</v>
      </c>
      <c r="G102" s="94">
        <v>62</v>
      </c>
      <c r="H102" s="94">
        <v>62</v>
      </c>
      <c r="I102" s="91">
        <v>97</v>
      </c>
      <c r="J102" s="69" t="s">
        <v>401</v>
      </c>
      <c r="K102" s="89" t="str">
        <f>_xlfn.DISPIMG("ID_2CF44A52F3C842CAA7AC2D2B0796C946",1)</f>
        <v>=DISPIMG("ID_2CF44A52F3C842CAA7AC2D2B0796C946",1)</v>
      </c>
      <c r="L102" s="64"/>
    </row>
    <row r="103" ht="72" spans="1:12">
      <c r="A103" s="91">
        <v>100</v>
      </c>
      <c r="B103" s="92">
        <v>24128029</v>
      </c>
      <c r="C103" s="93" t="s">
        <v>82</v>
      </c>
      <c r="D103" s="94">
        <v>60</v>
      </c>
      <c r="E103" s="95">
        <v>2</v>
      </c>
      <c r="F103" s="94">
        <v>0</v>
      </c>
      <c r="G103" s="94">
        <v>62</v>
      </c>
      <c r="H103" s="94">
        <v>62</v>
      </c>
      <c r="I103" s="91">
        <v>97</v>
      </c>
      <c r="J103" s="69" t="s">
        <v>401</v>
      </c>
      <c r="K103" s="69" t="str">
        <f>_xlfn.DISPIMG("ID_ADE4A1D22D6B4E64AE2BEF4ECAAF559D",1)</f>
        <v>=DISPIMG("ID_ADE4A1D22D6B4E64AE2BEF4ECAAF559D",1)</v>
      </c>
      <c r="L103" s="64"/>
    </row>
    <row r="104" ht="61.8" spans="1:12">
      <c r="A104" s="91">
        <v>101</v>
      </c>
      <c r="B104" s="92">
        <v>24128262</v>
      </c>
      <c r="C104" s="93" t="s">
        <v>260</v>
      </c>
      <c r="D104" s="94">
        <v>60</v>
      </c>
      <c r="E104" s="95">
        <v>2</v>
      </c>
      <c r="F104" s="94">
        <v>0</v>
      </c>
      <c r="G104" s="94">
        <v>62</v>
      </c>
      <c r="H104" s="94">
        <v>62</v>
      </c>
      <c r="I104" s="91">
        <v>97</v>
      </c>
      <c r="J104" s="69" t="s">
        <v>402</v>
      </c>
      <c r="K104" s="89" t="str">
        <f>_xlfn.DISPIMG("ID_208379307D86439EA89B67FA367F8336",1)</f>
        <v>=DISPIMG("ID_208379307D86439EA89B67FA367F8336",1)</v>
      </c>
      <c r="L104" s="64"/>
    </row>
    <row r="105" ht="53.65" spans="1:12">
      <c r="A105" s="91">
        <v>102</v>
      </c>
      <c r="B105" s="92">
        <v>24128086</v>
      </c>
      <c r="C105" s="93" t="s">
        <v>162</v>
      </c>
      <c r="D105" s="94">
        <v>60</v>
      </c>
      <c r="E105" s="95">
        <v>2</v>
      </c>
      <c r="F105" s="94">
        <v>0</v>
      </c>
      <c r="G105" s="94">
        <v>62</v>
      </c>
      <c r="H105" s="94">
        <v>62</v>
      </c>
      <c r="I105" s="91">
        <v>97</v>
      </c>
      <c r="J105" s="69" t="s">
        <v>402</v>
      </c>
      <c r="K105" s="89" t="str">
        <f>_xlfn.DISPIMG("ID_C84CD8AE26BB49A0980AAC96FF31C07D",1)</f>
        <v>=DISPIMG("ID_C84CD8AE26BB49A0980AAC96FF31C07D",1)</v>
      </c>
      <c r="L105" s="64"/>
    </row>
    <row r="106" ht="65.3" spans="1:12">
      <c r="A106" s="91">
        <v>103</v>
      </c>
      <c r="B106" s="92">
        <v>24128128</v>
      </c>
      <c r="C106" s="93" t="s">
        <v>258</v>
      </c>
      <c r="D106" s="94">
        <v>60</v>
      </c>
      <c r="E106" s="95">
        <v>2</v>
      </c>
      <c r="F106" s="94">
        <v>0</v>
      </c>
      <c r="G106" s="94">
        <v>62</v>
      </c>
      <c r="H106" s="94">
        <v>62</v>
      </c>
      <c r="I106" s="91">
        <v>97</v>
      </c>
      <c r="J106" s="69" t="s">
        <v>402</v>
      </c>
      <c r="K106" s="89" t="str">
        <f>_xlfn.DISPIMG("ID_486DD9FD898C446D9F14EDD3CDD9B007",1)</f>
        <v>=DISPIMG("ID_486DD9FD898C446D9F14EDD3CDD9B007",1)</v>
      </c>
      <c r="L106" s="64"/>
    </row>
    <row r="107" ht="58.5" spans="1:12">
      <c r="A107" s="91">
        <v>104</v>
      </c>
      <c r="B107" s="92">
        <v>24128068</v>
      </c>
      <c r="C107" s="93" t="s">
        <v>94</v>
      </c>
      <c r="D107" s="94">
        <v>60</v>
      </c>
      <c r="E107" s="95">
        <v>2</v>
      </c>
      <c r="F107" s="94">
        <v>0</v>
      </c>
      <c r="G107" s="94">
        <v>62</v>
      </c>
      <c r="H107" s="94">
        <v>62</v>
      </c>
      <c r="I107" s="91">
        <v>97</v>
      </c>
      <c r="J107" s="69" t="s">
        <v>402</v>
      </c>
      <c r="K107" s="89" t="str">
        <f>_xlfn.DISPIMG("ID_C59AC15A75B447B0BC98131C8B53A897",1)</f>
        <v>=DISPIMG("ID_C59AC15A75B447B0BC98131C8B53A897",1)</v>
      </c>
      <c r="L107" s="64"/>
    </row>
    <row r="108" ht="50.7" spans="1:12">
      <c r="A108" s="91">
        <v>105</v>
      </c>
      <c r="B108" s="92">
        <v>24128208</v>
      </c>
      <c r="C108" s="93" t="s">
        <v>198</v>
      </c>
      <c r="D108" s="94">
        <v>60</v>
      </c>
      <c r="E108" s="95">
        <v>2</v>
      </c>
      <c r="F108" s="94">
        <v>0</v>
      </c>
      <c r="G108" s="94">
        <v>62</v>
      </c>
      <c r="H108" s="94">
        <v>62</v>
      </c>
      <c r="I108" s="91">
        <v>97</v>
      </c>
      <c r="J108" s="69" t="s">
        <v>402</v>
      </c>
      <c r="K108" s="89" t="str">
        <f>_xlfn.DISPIMG("ID_5A4DB9DDB28D491EB836AF558420F841",1)</f>
        <v>=DISPIMG("ID_5A4DB9DDB28D491EB836AF558420F841",1)</v>
      </c>
      <c r="L108" s="64"/>
    </row>
    <row r="109" ht="62.25" spans="1:12">
      <c r="A109" s="91">
        <v>106</v>
      </c>
      <c r="B109" s="92">
        <v>24128223</v>
      </c>
      <c r="C109" s="93" t="s">
        <v>167</v>
      </c>
      <c r="D109" s="94">
        <v>60</v>
      </c>
      <c r="E109" s="95">
        <v>2</v>
      </c>
      <c r="F109" s="94">
        <v>0</v>
      </c>
      <c r="G109" s="94">
        <v>62</v>
      </c>
      <c r="H109" s="94">
        <v>62</v>
      </c>
      <c r="I109" s="91">
        <v>97</v>
      </c>
      <c r="J109" s="69" t="s">
        <v>403</v>
      </c>
      <c r="K109" s="89" t="str">
        <f>_xlfn.DISPIMG("ID_5E8638DE722345E1A8CE2BC6A75D71FA",1)</f>
        <v>=DISPIMG("ID_5E8638DE722345E1A8CE2BC6A75D71FA",1)</v>
      </c>
      <c r="L109" s="64"/>
    </row>
    <row r="110" ht="53.5" spans="1:12">
      <c r="A110" s="91">
        <v>107</v>
      </c>
      <c r="B110" s="92">
        <v>24128039</v>
      </c>
      <c r="C110" s="93" t="s">
        <v>70</v>
      </c>
      <c r="D110" s="94">
        <v>60</v>
      </c>
      <c r="E110" s="95">
        <v>2</v>
      </c>
      <c r="F110" s="94">
        <v>0</v>
      </c>
      <c r="G110" s="94">
        <v>62</v>
      </c>
      <c r="H110" s="94">
        <v>62</v>
      </c>
      <c r="I110" s="91">
        <v>97</v>
      </c>
      <c r="J110" s="69" t="s">
        <v>402</v>
      </c>
      <c r="K110" s="89" t="str">
        <f>_xlfn.DISPIMG("ID_A9701000DB9A45399F766EEB4D65772D",1)</f>
        <v>=DISPIMG("ID_A9701000DB9A45399F766EEB4D65772D",1)</v>
      </c>
      <c r="L110" s="64"/>
    </row>
    <row r="111" ht="60.65" spans="1:12">
      <c r="A111" s="91">
        <v>108</v>
      </c>
      <c r="B111" s="92">
        <v>24128055</v>
      </c>
      <c r="C111" s="93" t="s">
        <v>120</v>
      </c>
      <c r="D111" s="94">
        <v>60</v>
      </c>
      <c r="E111" s="95">
        <v>2</v>
      </c>
      <c r="F111" s="94">
        <v>0</v>
      </c>
      <c r="G111" s="94">
        <v>62</v>
      </c>
      <c r="H111" s="94">
        <v>62</v>
      </c>
      <c r="I111" s="91">
        <v>97</v>
      </c>
      <c r="J111" s="69" t="s">
        <v>402</v>
      </c>
      <c r="K111" s="89" t="str">
        <f>_xlfn.DISPIMG("ID_AEB2D80605DE404391E15EC0B89B5B0C",1)</f>
        <v>=DISPIMG("ID_AEB2D80605DE404391E15EC0B89B5B0C",1)</v>
      </c>
      <c r="L111" s="64"/>
    </row>
    <row r="112" ht="58.6" spans="1:12">
      <c r="A112" s="91">
        <v>109</v>
      </c>
      <c r="B112" s="92">
        <v>24128134</v>
      </c>
      <c r="C112" s="93" t="s">
        <v>74</v>
      </c>
      <c r="D112" s="94">
        <v>60</v>
      </c>
      <c r="E112" s="95">
        <v>2</v>
      </c>
      <c r="F112" s="94">
        <v>0</v>
      </c>
      <c r="G112" s="94">
        <v>62</v>
      </c>
      <c r="H112" s="94">
        <v>62</v>
      </c>
      <c r="I112" s="91">
        <v>97</v>
      </c>
      <c r="J112" s="69" t="s">
        <v>402</v>
      </c>
      <c r="K112" s="89" t="str">
        <f>_xlfn.DISPIMG("ID_79AE01145A8C4FFDA4FB2082264D5EF0",1)</f>
        <v>=DISPIMG("ID_79AE01145A8C4FFDA4FB2082264D5EF0",1)</v>
      </c>
      <c r="L112" s="64"/>
    </row>
    <row r="113" ht="78.55" spans="1:12">
      <c r="A113" s="91">
        <v>110</v>
      </c>
      <c r="B113" s="92">
        <v>24128209</v>
      </c>
      <c r="C113" s="93" t="s">
        <v>245</v>
      </c>
      <c r="D113" s="94">
        <v>60</v>
      </c>
      <c r="E113" s="95">
        <v>2</v>
      </c>
      <c r="F113" s="94">
        <v>0</v>
      </c>
      <c r="G113" s="94">
        <v>62</v>
      </c>
      <c r="H113" s="94">
        <v>62</v>
      </c>
      <c r="I113" s="91">
        <v>97</v>
      </c>
      <c r="J113" s="69" t="s">
        <v>402</v>
      </c>
      <c r="K113" s="89" t="str">
        <f>_xlfn.DISPIMG("ID_B0B0911B4D4F40D6862F835DE93D6720",1)</f>
        <v>=DISPIMG("ID_B0B0911B4D4F40D6862F835DE93D6720",1)</v>
      </c>
      <c r="L113" s="64"/>
    </row>
    <row r="114" ht="49.4" spans="1:12">
      <c r="A114" s="91">
        <v>111</v>
      </c>
      <c r="B114" s="92">
        <v>24128221</v>
      </c>
      <c r="C114" s="93" t="s">
        <v>158</v>
      </c>
      <c r="D114" s="94">
        <v>60</v>
      </c>
      <c r="E114" s="95">
        <v>2</v>
      </c>
      <c r="F114" s="94">
        <v>0</v>
      </c>
      <c r="G114" s="94">
        <v>62</v>
      </c>
      <c r="H114" s="94">
        <v>62</v>
      </c>
      <c r="I114" s="91">
        <v>97</v>
      </c>
      <c r="J114" s="69" t="s">
        <v>402</v>
      </c>
      <c r="K114" s="89" t="str">
        <f>_xlfn.DISPIMG("ID_FC67295A4B46402F917F5A77CF1CBC63",1)</f>
        <v>=DISPIMG("ID_FC67295A4B46402F917F5A77CF1CBC63",1)</v>
      </c>
      <c r="L114" s="64"/>
    </row>
    <row r="115" ht="61.1" spans="1:12">
      <c r="A115" s="91">
        <v>112</v>
      </c>
      <c r="B115" s="92">
        <v>24128107</v>
      </c>
      <c r="C115" s="93" t="s">
        <v>29</v>
      </c>
      <c r="D115" s="94">
        <v>60</v>
      </c>
      <c r="E115" s="95">
        <v>1</v>
      </c>
      <c r="F115" s="94">
        <v>0</v>
      </c>
      <c r="G115" s="94">
        <v>61</v>
      </c>
      <c r="H115" s="94">
        <v>61</v>
      </c>
      <c r="I115" s="91">
        <v>112</v>
      </c>
      <c r="J115" s="69" t="s">
        <v>404</v>
      </c>
      <c r="K115" s="89" t="str">
        <f>_xlfn.DISPIMG("ID_BAA7874216F442C0B1F08D36BFAA5B8A",1)</f>
        <v>=DISPIMG("ID_BAA7874216F442C0B1F08D36BFAA5B8A",1)</v>
      </c>
      <c r="L115" s="64"/>
    </row>
    <row r="116" ht="63.8" spans="1:12">
      <c r="A116" s="91">
        <v>113</v>
      </c>
      <c r="B116" s="92">
        <v>24128216</v>
      </c>
      <c r="C116" s="93" t="s">
        <v>146</v>
      </c>
      <c r="D116" s="94">
        <v>60</v>
      </c>
      <c r="E116" s="95">
        <v>1</v>
      </c>
      <c r="F116" s="94">
        <v>0</v>
      </c>
      <c r="G116" s="94">
        <v>61</v>
      </c>
      <c r="H116" s="94">
        <v>61</v>
      </c>
      <c r="I116" s="91">
        <v>112</v>
      </c>
      <c r="J116" s="69" t="s">
        <v>405</v>
      </c>
      <c r="K116" s="89" t="str">
        <f>_xlfn.DISPIMG("ID_0AA4EE1A2D8D4A45907129A127912CF7",1)</f>
        <v>=DISPIMG("ID_0AA4EE1A2D8D4A45907129A127912CF7",1)</v>
      </c>
      <c r="L116" s="64"/>
    </row>
    <row r="117" ht="61.1" spans="1:12">
      <c r="A117" s="91">
        <v>114</v>
      </c>
      <c r="B117" s="92">
        <v>24128047</v>
      </c>
      <c r="C117" s="93" t="s">
        <v>46</v>
      </c>
      <c r="D117" s="94">
        <v>60</v>
      </c>
      <c r="E117" s="95">
        <v>1</v>
      </c>
      <c r="F117" s="94">
        <v>0</v>
      </c>
      <c r="G117" s="94">
        <v>61</v>
      </c>
      <c r="H117" s="94">
        <v>61</v>
      </c>
      <c r="I117" s="91">
        <v>112</v>
      </c>
      <c r="J117" s="69" t="s">
        <v>405</v>
      </c>
      <c r="K117" s="89" t="str">
        <f>_xlfn.DISPIMG("ID_A48703681C7F49A7B541B1DAC38878FF",1)</f>
        <v>=DISPIMG("ID_A48703681C7F49A7B541B1DAC38878FF",1)</v>
      </c>
      <c r="L117" s="64"/>
    </row>
    <row r="118" ht="64.1" spans="1:12">
      <c r="A118" s="91">
        <v>115</v>
      </c>
      <c r="B118" s="92">
        <v>24128034</v>
      </c>
      <c r="C118" s="93" t="s">
        <v>100</v>
      </c>
      <c r="D118" s="94">
        <v>60</v>
      </c>
      <c r="E118" s="95">
        <v>1</v>
      </c>
      <c r="F118" s="94">
        <v>0</v>
      </c>
      <c r="G118" s="94">
        <v>61</v>
      </c>
      <c r="H118" s="94">
        <v>61</v>
      </c>
      <c r="I118" s="91">
        <v>112</v>
      </c>
      <c r="J118" s="69" t="s">
        <v>406</v>
      </c>
      <c r="K118" s="89" t="str">
        <f>_xlfn.DISPIMG("ID_C05A0339492B43188E63E915649B42B5",1)</f>
        <v>=DISPIMG("ID_C05A0339492B43188E63E915649B42B5",1)</v>
      </c>
      <c r="L118" s="64"/>
    </row>
    <row r="119" ht="52.8" spans="1:12">
      <c r="A119" s="91">
        <v>116</v>
      </c>
      <c r="B119" s="92">
        <v>24128069</v>
      </c>
      <c r="C119" s="93" t="s">
        <v>129</v>
      </c>
      <c r="D119" s="94">
        <v>60</v>
      </c>
      <c r="E119" s="95">
        <v>1</v>
      </c>
      <c r="F119" s="94">
        <v>0</v>
      </c>
      <c r="G119" s="94">
        <v>61</v>
      </c>
      <c r="H119" s="94">
        <v>61</v>
      </c>
      <c r="I119" s="91">
        <v>112</v>
      </c>
      <c r="J119" s="69" t="s">
        <v>407</v>
      </c>
      <c r="K119" s="89" t="str">
        <f>_xlfn.DISPIMG("ID_DB9F5861AF10408CB374EF0025E43445",1)</f>
        <v>=DISPIMG("ID_DB9F5861AF10408CB374EF0025E43445",1)</v>
      </c>
      <c r="L119" s="64"/>
    </row>
    <row r="120" ht="41.05" spans="1:12">
      <c r="A120" s="91">
        <v>117</v>
      </c>
      <c r="B120" s="92">
        <v>24128040</v>
      </c>
      <c r="C120" s="93" t="s">
        <v>52</v>
      </c>
      <c r="D120" s="94">
        <v>60</v>
      </c>
      <c r="E120" s="95">
        <v>1</v>
      </c>
      <c r="F120" s="94">
        <v>0</v>
      </c>
      <c r="G120" s="94">
        <v>61</v>
      </c>
      <c r="H120" s="94">
        <v>61</v>
      </c>
      <c r="I120" s="91">
        <v>112</v>
      </c>
      <c r="J120" s="69" t="s">
        <v>408</v>
      </c>
      <c r="K120" s="89" t="str">
        <f>_xlfn.DISPIMG("ID_77944B60967A4AC689B554DA20FE8B1D",1)</f>
        <v>=DISPIMG("ID_77944B60967A4AC689B554DA20FE8B1D",1)</v>
      </c>
      <c r="L120" s="64"/>
    </row>
    <row r="121" ht="69" spans="1:12">
      <c r="A121" s="91">
        <v>118</v>
      </c>
      <c r="B121" s="92">
        <v>24128061</v>
      </c>
      <c r="C121" s="93" t="s">
        <v>243</v>
      </c>
      <c r="D121" s="94">
        <v>60</v>
      </c>
      <c r="E121" s="95">
        <v>1</v>
      </c>
      <c r="F121" s="94">
        <v>0</v>
      </c>
      <c r="G121" s="94">
        <v>61</v>
      </c>
      <c r="H121" s="94">
        <v>61</v>
      </c>
      <c r="I121" s="91">
        <v>112</v>
      </c>
      <c r="J121" s="69" t="s">
        <v>409</v>
      </c>
      <c r="K121" s="89" t="str">
        <f>_xlfn.DISPIMG("ID_B3246B6741674F01BE8FABB42DFC6AF0",1)</f>
        <v>=DISPIMG("ID_B3246B6741674F01BE8FABB42DFC6AF0",1)</v>
      </c>
      <c r="L121" s="64"/>
    </row>
    <row r="122" ht="47" spans="1:12">
      <c r="A122" s="91">
        <v>119</v>
      </c>
      <c r="B122" s="96">
        <v>24128049</v>
      </c>
      <c r="C122" s="93" t="s">
        <v>116</v>
      </c>
      <c r="D122" s="94">
        <v>60</v>
      </c>
      <c r="E122" s="95">
        <v>0.5</v>
      </c>
      <c r="F122" s="94">
        <v>0</v>
      </c>
      <c r="G122" s="94">
        <v>60.5</v>
      </c>
      <c r="H122" s="94">
        <v>60.5</v>
      </c>
      <c r="I122" s="91">
        <v>119</v>
      </c>
      <c r="J122" s="69" t="s">
        <v>410</v>
      </c>
      <c r="K122" s="89" t="str">
        <f>_xlfn.DISPIMG("ID_51860587541F47DCBBF7088406DCC084",1)</f>
        <v>=DISPIMG("ID_51860587541F47DCBBF7088406DCC084",1)</v>
      </c>
      <c r="L122" s="64"/>
    </row>
    <row r="123" ht="63.45" spans="1:12">
      <c r="A123" s="91">
        <v>120</v>
      </c>
      <c r="B123" s="96">
        <v>24128182</v>
      </c>
      <c r="C123" s="93" t="s">
        <v>226</v>
      </c>
      <c r="D123" s="94">
        <v>60</v>
      </c>
      <c r="E123" s="95">
        <v>0.5</v>
      </c>
      <c r="F123" s="94">
        <v>0</v>
      </c>
      <c r="G123" s="94">
        <v>60.5</v>
      </c>
      <c r="H123" s="94">
        <v>60.5</v>
      </c>
      <c r="I123" s="91">
        <v>119</v>
      </c>
      <c r="J123" s="69" t="s">
        <v>410</v>
      </c>
      <c r="K123" s="89" t="str">
        <f>_xlfn.DISPIMG("ID_DB8E5A18FB4845D690119184B44EC804",1)</f>
        <v>=DISPIMG("ID_DB8E5A18FB4845D690119184B44EC804",1)</v>
      </c>
      <c r="L123" s="64"/>
    </row>
    <row r="124" ht="66.25" spans="1:12">
      <c r="A124" s="91">
        <v>121</v>
      </c>
      <c r="B124" s="96">
        <v>24128207</v>
      </c>
      <c r="C124" s="93" t="s">
        <v>205</v>
      </c>
      <c r="D124" s="94">
        <v>60</v>
      </c>
      <c r="E124" s="95">
        <v>0.5</v>
      </c>
      <c r="F124" s="94">
        <v>0</v>
      </c>
      <c r="G124" s="94">
        <v>60.5</v>
      </c>
      <c r="H124" s="94">
        <v>60.5</v>
      </c>
      <c r="I124" s="91">
        <v>119</v>
      </c>
      <c r="J124" s="69" t="s">
        <v>410</v>
      </c>
      <c r="K124" s="89" t="str">
        <f>_xlfn.DISPIMG("ID_571CE8C8B3834430A940C127A2B1661C",1)</f>
        <v>=DISPIMG("ID_571CE8C8B3834430A940C127A2B1661C",1)</v>
      </c>
      <c r="L124" s="64"/>
    </row>
    <row r="125" ht="46.8" spans="1:12">
      <c r="A125" s="91">
        <v>122</v>
      </c>
      <c r="B125" s="96">
        <v>24128142</v>
      </c>
      <c r="C125" s="93" t="s">
        <v>41</v>
      </c>
      <c r="D125" s="94">
        <v>60</v>
      </c>
      <c r="E125" s="95">
        <v>0.5</v>
      </c>
      <c r="F125" s="94">
        <v>0</v>
      </c>
      <c r="G125" s="94">
        <v>60.5</v>
      </c>
      <c r="H125" s="94">
        <v>60.5</v>
      </c>
      <c r="I125" s="91">
        <v>119</v>
      </c>
      <c r="J125" s="69" t="s">
        <v>410</v>
      </c>
      <c r="K125" s="89" t="str">
        <f>_xlfn.DISPIMG("ID_5AE41E64C6FF4F178EF11C85750F9388",1)</f>
        <v>=DISPIMG("ID_5AE41E64C6FF4F178EF11C85750F9388",1)</v>
      </c>
      <c r="L125" s="64"/>
    </row>
    <row r="126" ht="55.5" spans="1:12">
      <c r="A126" s="91">
        <v>123</v>
      </c>
      <c r="B126" s="96">
        <v>24128132</v>
      </c>
      <c r="C126" s="93" t="s">
        <v>111</v>
      </c>
      <c r="D126" s="94">
        <v>60</v>
      </c>
      <c r="E126" s="95">
        <v>0.5</v>
      </c>
      <c r="F126" s="94">
        <v>0</v>
      </c>
      <c r="G126" s="94">
        <v>60.5</v>
      </c>
      <c r="H126" s="94">
        <v>60.5</v>
      </c>
      <c r="I126" s="91">
        <v>119</v>
      </c>
      <c r="J126" s="69" t="s">
        <v>410</v>
      </c>
      <c r="K126" s="89" t="str">
        <f>_xlfn.DISPIMG("ID_AE6434CAF15D45BF9089A3F2007A2FA2",1)</f>
        <v>=DISPIMG("ID_AE6434CAF15D45BF9089A3F2007A2FA2",1)</v>
      </c>
      <c r="L126" s="64"/>
    </row>
    <row r="127" ht="60.05" spans="1:12">
      <c r="A127" s="91">
        <v>124</v>
      </c>
      <c r="B127" s="92">
        <v>24128093</v>
      </c>
      <c r="C127" s="93" t="s">
        <v>87</v>
      </c>
      <c r="D127" s="94">
        <v>60</v>
      </c>
      <c r="E127" s="95">
        <v>0.5</v>
      </c>
      <c r="F127" s="94">
        <v>0</v>
      </c>
      <c r="G127" s="94">
        <v>60.5</v>
      </c>
      <c r="H127" s="94">
        <v>60.5</v>
      </c>
      <c r="I127" s="91">
        <v>119</v>
      </c>
      <c r="J127" s="69" t="s">
        <v>410</v>
      </c>
      <c r="K127" s="89" t="str">
        <f>_xlfn.DISPIMG("ID_99A5ABD45CA549749D0CE598F6D527AC",1)</f>
        <v>=DISPIMG("ID_99A5ABD45CA549749D0CE598F6D527AC",1)</v>
      </c>
      <c r="L127" s="64"/>
    </row>
    <row r="128" ht="57.65" spans="1:12">
      <c r="A128" s="91">
        <v>125</v>
      </c>
      <c r="B128" s="92">
        <v>24128019</v>
      </c>
      <c r="C128" s="93" t="s">
        <v>97</v>
      </c>
      <c r="D128" s="94">
        <v>60</v>
      </c>
      <c r="E128" s="95">
        <v>0.5</v>
      </c>
      <c r="F128" s="94">
        <v>0</v>
      </c>
      <c r="G128" s="94">
        <v>60.5</v>
      </c>
      <c r="H128" s="94">
        <v>60.5</v>
      </c>
      <c r="I128" s="91">
        <v>119</v>
      </c>
      <c r="J128" s="69" t="s">
        <v>410</v>
      </c>
      <c r="K128" s="89" t="str">
        <f>_xlfn.DISPIMG("ID_50B7060D4E7C4359B9A46FB29B29556C",1)</f>
        <v>=DISPIMG("ID_50B7060D4E7C4359B9A46FB29B29556C",1)</v>
      </c>
      <c r="L128" s="64"/>
    </row>
    <row r="129" ht="54.3" spans="1:12">
      <c r="A129" s="91">
        <v>126</v>
      </c>
      <c r="B129" s="92">
        <v>24128031</v>
      </c>
      <c r="C129" s="93" t="s">
        <v>84</v>
      </c>
      <c r="D129" s="94">
        <v>60</v>
      </c>
      <c r="E129" s="95">
        <v>0.5</v>
      </c>
      <c r="F129" s="94">
        <v>0</v>
      </c>
      <c r="G129" s="94">
        <v>60.5</v>
      </c>
      <c r="H129" s="94">
        <v>60.5</v>
      </c>
      <c r="I129" s="91">
        <v>119</v>
      </c>
      <c r="J129" s="69" t="s">
        <v>410</v>
      </c>
      <c r="K129" s="89" t="str">
        <f>_xlfn.DISPIMG("ID_2F3FD8E4A00F432ABC2AA9659ACD0CC3",1)</f>
        <v>=DISPIMG("ID_2F3FD8E4A00F432ABC2AA9659ACD0CC3",1)</v>
      </c>
      <c r="L129" s="64"/>
    </row>
    <row r="130" ht="76.35" spans="1:12">
      <c r="A130" s="91">
        <v>127</v>
      </c>
      <c r="B130" s="92">
        <v>24128109</v>
      </c>
      <c r="C130" s="93" t="s">
        <v>166</v>
      </c>
      <c r="D130" s="94">
        <v>60</v>
      </c>
      <c r="E130" s="95">
        <v>0.5</v>
      </c>
      <c r="F130" s="94">
        <v>0</v>
      </c>
      <c r="G130" s="94">
        <v>60.5</v>
      </c>
      <c r="H130" s="94">
        <v>60.5</v>
      </c>
      <c r="I130" s="91">
        <v>119</v>
      </c>
      <c r="J130" s="69" t="s">
        <v>410</v>
      </c>
      <c r="K130" s="89" t="str">
        <f>_xlfn.DISPIMG("ID_41B936C6930E4F8EBEBD11824AF32C79",1)</f>
        <v>=DISPIMG("ID_41B936C6930E4F8EBEBD11824AF32C79",1)</v>
      </c>
      <c r="L130" s="64"/>
    </row>
    <row r="131" ht="82" spans="1:12">
      <c r="A131" s="91">
        <v>128</v>
      </c>
      <c r="B131" s="92">
        <v>24128021</v>
      </c>
      <c r="C131" s="93" t="s">
        <v>39</v>
      </c>
      <c r="D131" s="94">
        <v>60</v>
      </c>
      <c r="E131" s="95">
        <v>0.5</v>
      </c>
      <c r="F131" s="94">
        <v>0</v>
      </c>
      <c r="G131" s="94">
        <v>60.5</v>
      </c>
      <c r="H131" s="94">
        <v>60.5</v>
      </c>
      <c r="I131" s="91">
        <v>119</v>
      </c>
      <c r="J131" s="69" t="s">
        <v>410</v>
      </c>
      <c r="K131" s="89" t="str">
        <f>_xlfn.DISPIMG("ID_D481CB8B46484EECAD4A8A38DA7BC400",1)</f>
        <v>=DISPIMG("ID_D481CB8B46484EECAD4A8A38DA7BC400",1)</v>
      </c>
      <c r="L131" s="64"/>
    </row>
    <row r="132" ht="55.6" spans="1:12">
      <c r="A132" s="91">
        <v>129</v>
      </c>
      <c r="B132" s="92">
        <v>24128173</v>
      </c>
      <c r="C132" s="93" t="s">
        <v>235</v>
      </c>
      <c r="D132" s="94">
        <v>60</v>
      </c>
      <c r="E132" s="95">
        <v>0.5</v>
      </c>
      <c r="F132" s="94">
        <v>0</v>
      </c>
      <c r="G132" s="94">
        <v>60.5</v>
      </c>
      <c r="H132" s="94">
        <v>60.5</v>
      </c>
      <c r="I132" s="91">
        <v>119</v>
      </c>
      <c r="J132" s="69" t="s">
        <v>410</v>
      </c>
      <c r="K132" s="89" t="str">
        <f>_xlfn.DISPIMG("ID_C1515D1965C640D681A487ECDD696B6D",1)</f>
        <v>=DISPIMG("ID_C1515D1965C640D681A487ECDD696B6D",1)</v>
      </c>
      <c r="L132" s="64"/>
    </row>
    <row r="133" ht="55.1" spans="1:12">
      <c r="A133" s="91">
        <v>130</v>
      </c>
      <c r="B133" s="92">
        <v>24128282</v>
      </c>
      <c r="C133" s="93" t="s">
        <v>209</v>
      </c>
      <c r="D133" s="94">
        <v>60</v>
      </c>
      <c r="E133" s="95">
        <v>0.5</v>
      </c>
      <c r="F133" s="94">
        <v>0</v>
      </c>
      <c r="G133" s="94">
        <v>60.5</v>
      </c>
      <c r="H133" s="94">
        <v>60.5</v>
      </c>
      <c r="I133" s="91">
        <v>119</v>
      </c>
      <c r="J133" s="69" t="s">
        <v>410</v>
      </c>
      <c r="K133" s="89" t="str">
        <f>_xlfn.DISPIMG("ID_8738BACB9D0442B6B4192E854164DE4F",1)</f>
        <v>=DISPIMG("ID_8738BACB9D0442B6B4192E854164DE4F",1)</v>
      </c>
      <c r="L133" s="64"/>
    </row>
    <row r="134" ht="55" spans="1:12">
      <c r="A134" s="91">
        <v>131</v>
      </c>
      <c r="B134" s="92">
        <v>24128175</v>
      </c>
      <c r="C134" s="93" t="s">
        <v>54</v>
      </c>
      <c r="D134" s="94">
        <v>60</v>
      </c>
      <c r="E134" s="95">
        <v>0.5</v>
      </c>
      <c r="F134" s="94">
        <v>0</v>
      </c>
      <c r="G134" s="94">
        <v>60.5</v>
      </c>
      <c r="H134" s="94">
        <v>60.5</v>
      </c>
      <c r="I134" s="91">
        <v>119</v>
      </c>
      <c r="J134" s="69" t="s">
        <v>411</v>
      </c>
      <c r="K134" s="89" t="str">
        <f>_xlfn.DISPIMG("ID_78C8204550324563BA353C3C271C7987",1)</f>
        <v>=DISPIMG("ID_78C8204550324563BA353C3C271C7987",1)</v>
      </c>
      <c r="L134" s="64"/>
    </row>
    <row r="135" ht="52.7" spans="1:12">
      <c r="A135" s="91">
        <v>132</v>
      </c>
      <c r="B135" s="92">
        <v>24128120</v>
      </c>
      <c r="C135" s="93" t="s">
        <v>44</v>
      </c>
      <c r="D135" s="94">
        <v>60</v>
      </c>
      <c r="E135" s="95">
        <v>0.5</v>
      </c>
      <c r="F135" s="94">
        <v>0</v>
      </c>
      <c r="G135" s="94">
        <v>60.5</v>
      </c>
      <c r="H135" s="94">
        <v>60.5</v>
      </c>
      <c r="I135" s="91">
        <v>119</v>
      </c>
      <c r="J135" s="69" t="s">
        <v>410</v>
      </c>
      <c r="K135" s="89" t="str">
        <f>_xlfn.DISPIMG("ID_A8F67C6F4E084EA0A4D03C92EA4975D4",1)</f>
        <v>=DISPIMG("ID_A8F67C6F4E084EA0A4D03C92EA4975D4",1)</v>
      </c>
      <c r="L135" s="64"/>
    </row>
    <row r="136" ht="43.25" spans="1:12">
      <c r="A136" s="91">
        <v>133</v>
      </c>
      <c r="B136" s="92">
        <v>24128048</v>
      </c>
      <c r="C136" s="93" t="s">
        <v>26</v>
      </c>
      <c r="D136" s="94">
        <v>60</v>
      </c>
      <c r="E136" s="95">
        <v>0.5</v>
      </c>
      <c r="F136" s="94">
        <v>0</v>
      </c>
      <c r="G136" s="94">
        <v>60.5</v>
      </c>
      <c r="H136" s="94">
        <v>60.5</v>
      </c>
      <c r="I136" s="91">
        <v>119</v>
      </c>
      <c r="J136" s="69" t="s">
        <v>410</v>
      </c>
      <c r="K136" s="89" t="str">
        <f>_xlfn.DISPIMG("ID_B24C7A834C8B48C58850A7E9B89DF242",1)</f>
        <v>=DISPIMG("ID_B24C7A834C8B48C58850A7E9B89DF242",1)</v>
      </c>
      <c r="L136" s="64"/>
    </row>
    <row r="137" ht="66.55" spans="1:12">
      <c r="A137" s="91">
        <v>134</v>
      </c>
      <c r="B137" s="92">
        <v>24128110</v>
      </c>
      <c r="C137" s="93" t="s">
        <v>192</v>
      </c>
      <c r="D137" s="94">
        <v>60</v>
      </c>
      <c r="E137" s="95">
        <v>0.5</v>
      </c>
      <c r="F137" s="94">
        <v>0</v>
      </c>
      <c r="G137" s="94">
        <v>60.5</v>
      </c>
      <c r="H137" s="94">
        <v>60.5</v>
      </c>
      <c r="I137" s="91">
        <v>119</v>
      </c>
      <c r="J137" s="69" t="s">
        <v>410</v>
      </c>
      <c r="K137" s="89" t="str">
        <f>_xlfn.DISPIMG("ID_F8CBEB18F854432BBE710294898AF0B5",1)</f>
        <v>=DISPIMG("ID_F8CBEB18F854432BBE710294898AF0B5",1)</v>
      </c>
      <c r="L137" s="64"/>
    </row>
    <row r="138" ht="56.35" spans="1:12">
      <c r="A138" s="91">
        <v>135</v>
      </c>
      <c r="B138" s="92">
        <v>24128131</v>
      </c>
      <c r="C138" s="93" t="s">
        <v>40</v>
      </c>
      <c r="D138" s="94">
        <v>60</v>
      </c>
      <c r="E138" s="95">
        <v>0.5</v>
      </c>
      <c r="F138" s="94">
        <v>0</v>
      </c>
      <c r="G138" s="94">
        <v>60.5</v>
      </c>
      <c r="H138" s="94">
        <v>60.5</v>
      </c>
      <c r="I138" s="91">
        <v>119</v>
      </c>
      <c r="J138" s="69" t="s">
        <v>410</v>
      </c>
      <c r="K138" s="89" t="str">
        <f>_xlfn.DISPIMG("ID_FCE02AE9EDFC426BA42AB05084BF716F",1)</f>
        <v>=DISPIMG("ID_FCE02AE9EDFC426BA42AB05084BF716F",1)</v>
      </c>
      <c r="L138" s="64"/>
    </row>
    <row r="139" ht="66.05" spans="1:12">
      <c r="A139" s="91">
        <v>136</v>
      </c>
      <c r="B139" s="92">
        <v>24128202</v>
      </c>
      <c r="C139" s="93" t="s">
        <v>182</v>
      </c>
      <c r="D139" s="94">
        <v>60</v>
      </c>
      <c r="E139" s="95">
        <v>0.5</v>
      </c>
      <c r="F139" s="94">
        <v>0</v>
      </c>
      <c r="G139" s="94">
        <v>60.5</v>
      </c>
      <c r="H139" s="94">
        <v>60.5</v>
      </c>
      <c r="I139" s="91">
        <v>119</v>
      </c>
      <c r="J139" s="69" t="s">
        <v>410</v>
      </c>
      <c r="K139" s="89" t="str">
        <f>_xlfn.DISPIMG("ID_FB4A6648573A4D0C924AF51612246005",1)</f>
        <v>=DISPIMG("ID_FB4A6648573A4D0C924AF51612246005",1)</v>
      </c>
      <c r="L139" s="64"/>
    </row>
    <row r="140" ht="50.25" spans="1:12">
      <c r="A140" s="91">
        <v>137</v>
      </c>
      <c r="B140" s="92">
        <v>24128087</v>
      </c>
      <c r="C140" s="93" t="s">
        <v>66</v>
      </c>
      <c r="D140" s="94">
        <v>60</v>
      </c>
      <c r="E140" s="95">
        <v>0.5</v>
      </c>
      <c r="F140" s="94">
        <v>0</v>
      </c>
      <c r="G140" s="94">
        <v>60.5</v>
      </c>
      <c r="H140" s="94">
        <v>60.5</v>
      </c>
      <c r="I140" s="91">
        <v>119</v>
      </c>
      <c r="J140" s="69" t="s">
        <v>412</v>
      </c>
      <c r="K140" s="89" t="str">
        <f>_xlfn.DISPIMG("ID_E851D4B6750E498AAB47057CED3A57BD",1)</f>
        <v>=DISPIMG("ID_E851D4B6750E498AAB47057CED3A57BD",1)</v>
      </c>
      <c r="L140" s="64"/>
    </row>
    <row r="141" ht="64" spans="1:12">
      <c r="A141" s="91">
        <v>138</v>
      </c>
      <c r="B141" s="92">
        <v>24128091</v>
      </c>
      <c r="C141" s="93" t="s">
        <v>60</v>
      </c>
      <c r="D141" s="94">
        <v>60</v>
      </c>
      <c r="E141" s="95">
        <v>0.5</v>
      </c>
      <c r="F141" s="94">
        <v>0</v>
      </c>
      <c r="G141" s="94">
        <v>60.5</v>
      </c>
      <c r="H141" s="94">
        <v>60.5</v>
      </c>
      <c r="I141" s="91">
        <v>119</v>
      </c>
      <c r="J141" s="69" t="s">
        <v>413</v>
      </c>
      <c r="K141" s="89" t="str">
        <f>_xlfn.DISPIMG("ID_BEF08AF4B2B34C1782923A0915D1CF8F",1)</f>
        <v>=DISPIMG("ID_BEF08AF4B2B34C1782923A0915D1CF8F",1)</v>
      </c>
      <c r="L141" s="64"/>
    </row>
    <row r="142" ht="50.05" spans="1:12">
      <c r="A142" s="91">
        <v>139</v>
      </c>
      <c r="B142" s="92">
        <v>24128129</v>
      </c>
      <c r="C142" s="93" t="s">
        <v>156</v>
      </c>
      <c r="D142" s="94">
        <v>60</v>
      </c>
      <c r="E142" s="95">
        <v>0.5</v>
      </c>
      <c r="F142" s="94">
        <v>0</v>
      </c>
      <c r="G142" s="94">
        <v>60.5</v>
      </c>
      <c r="H142" s="94">
        <v>60.5</v>
      </c>
      <c r="I142" s="91">
        <v>119</v>
      </c>
      <c r="J142" s="69" t="s">
        <v>413</v>
      </c>
      <c r="K142" s="89" t="str">
        <f>_xlfn.DISPIMG("ID_C2527552A70E4F398955D65DC4C8D678",1)</f>
        <v>=DISPIMG("ID_C2527552A70E4F398955D65DC4C8D678",1)</v>
      </c>
      <c r="L142" s="64"/>
    </row>
    <row r="143" ht="61.3" spans="1:12">
      <c r="A143" s="91">
        <v>140</v>
      </c>
      <c r="B143" s="92">
        <v>24128058</v>
      </c>
      <c r="C143" s="93" t="s">
        <v>21</v>
      </c>
      <c r="D143" s="94">
        <v>60</v>
      </c>
      <c r="E143" s="95">
        <v>0.5</v>
      </c>
      <c r="F143" s="94">
        <v>0</v>
      </c>
      <c r="G143" s="94">
        <v>60.5</v>
      </c>
      <c r="H143" s="94">
        <v>60.5</v>
      </c>
      <c r="I143" s="91">
        <v>119</v>
      </c>
      <c r="J143" s="69" t="s">
        <v>410</v>
      </c>
      <c r="K143" s="89" t="str">
        <f>_xlfn.DISPIMG("ID_58DE8F25F8B94FF5A29EB45694FA25DC",1)</f>
        <v>=DISPIMG("ID_58DE8F25F8B94FF5A29EB45694FA25DC",1)</v>
      </c>
      <c r="L143" s="64"/>
    </row>
    <row r="144" ht="60.2" spans="1:12">
      <c r="A144" s="91">
        <v>141</v>
      </c>
      <c r="B144" s="92">
        <v>24128066</v>
      </c>
      <c r="C144" s="93" t="s">
        <v>213</v>
      </c>
      <c r="D144" s="94">
        <v>60</v>
      </c>
      <c r="E144" s="95">
        <v>0.5</v>
      </c>
      <c r="F144" s="94">
        <v>0</v>
      </c>
      <c r="G144" s="94">
        <v>60.5</v>
      </c>
      <c r="H144" s="94">
        <v>60.5</v>
      </c>
      <c r="I144" s="91">
        <v>119</v>
      </c>
      <c r="J144" s="69" t="s">
        <v>410</v>
      </c>
      <c r="K144" s="89" t="str">
        <f>_xlfn.DISPIMG("ID_F07AAD9E70074AC0B0477FAAA608B25E",1)</f>
        <v>=DISPIMG("ID_F07AAD9E70074AC0B0477FAAA608B25E",1)</v>
      </c>
      <c r="L144" s="64"/>
    </row>
    <row r="145" ht="65.7" spans="1:12">
      <c r="A145" s="91">
        <v>142</v>
      </c>
      <c r="B145" s="92">
        <v>24128010</v>
      </c>
      <c r="C145" s="93" t="s">
        <v>75</v>
      </c>
      <c r="D145" s="94">
        <v>60</v>
      </c>
      <c r="E145" s="95">
        <v>0.5</v>
      </c>
      <c r="F145" s="94">
        <v>0</v>
      </c>
      <c r="G145" s="94">
        <v>60.5</v>
      </c>
      <c r="H145" s="94">
        <v>60.5</v>
      </c>
      <c r="I145" s="91">
        <v>119</v>
      </c>
      <c r="J145" s="69" t="s">
        <v>410</v>
      </c>
      <c r="K145" s="89" t="str">
        <f>_xlfn.DISPIMG("ID_71A55B816C4A41F7BC4FD9971117CBFA",1)</f>
        <v>=DISPIMG("ID_71A55B816C4A41F7BC4FD9971117CBFA",1)</v>
      </c>
      <c r="L145" s="64"/>
    </row>
    <row r="146" ht="70.6" spans="1:12">
      <c r="A146" s="91">
        <v>143</v>
      </c>
      <c r="B146" s="92">
        <v>24128028</v>
      </c>
      <c r="C146" s="93" t="s">
        <v>50</v>
      </c>
      <c r="D146" s="94">
        <v>60</v>
      </c>
      <c r="E146" s="95">
        <v>0.5</v>
      </c>
      <c r="F146" s="94">
        <v>0</v>
      </c>
      <c r="G146" s="94">
        <v>60.5</v>
      </c>
      <c r="H146" s="94">
        <v>60.5</v>
      </c>
      <c r="I146" s="91">
        <v>119</v>
      </c>
      <c r="J146" s="69" t="s">
        <v>410</v>
      </c>
      <c r="K146" s="89" t="str">
        <f>_xlfn.DISPIMG("ID_D131A1DA6C3949EB9DAA877C8B702E91",1)</f>
        <v>=DISPIMG("ID_D131A1DA6C3949EB9DAA877C8B702E91",1)</v>
      </c>
      <c r="L146" s="64"/>
    </row>
    <row r="147" ht="59.3" spans="1:12">
      <c r="A147" s="91">
        <v>144</v>
      </c>
      <c r="B147" s="92">
        <v>24128071</v>
      </c>
      <c r="C147" s="93" t="s">
        <v>113</v>
      </c>
      <c r="D147" s="94">
        <v>60</v>
      </c>
      <c r="E147" s="95">
        <v>0.5</v>
      </c>
      <c r="F147" s="94">
        <v>0</v>
      </c>
      <c r="G147" s="94">
        <v>60.5</v>
      </c>
      <c r="H147" s="94">
        <v>60.5</v>
      </c>
      <c r="I147" s="91">
        <v>119</v>
      </c>
      <c r="J147" s="69" t="s">
        <v>410</v>
      </c>
      <c r="K147" s="89" t="str">
        <f>_xlfn.DISPIMG("ID_6D9474EA14AC4C78A6767E399B965898",1)</f>
        <v>=DISPIMG("ID_6D9474EA14AC4C78A6767E399B965898",1)</v>
      </c>
      <c r="L147" s="64"/>
    </row>
    <row r="148" ht="64.15" spans="1:12">
      <c r="A148" s="91">
        <v>145</v>
      </c>
      <c r="B148" s="92">
        <v>24128170</v>
      </c>
      <c r="C148" s="93" t="s">
        <v>193</v>
      </c>
      <c r="D148" s="94">
        <v>60</v>
      </c>
      <c r="E148" s="95">
        <v>0.5</v>
      </c>
      <c r="F148" s="94">
        <v>0</v>
      </c>
      <c r="G148" s="94">
        <v>60.5</v>
      </c>
      <c r="H148" s="94">
        <v>60.5</v>
      </c>
      <c r="I148" s="91">
        <v>119</v>
      </c>
      <c r="J148" s="69" t="s">
        <v>410</v>
      </c>
      <c r="K148" s="89" t="str">
        <f>_xlfn.DISPIMG("ID_4B6FFEA8128A4766AE8929575A9AC11C",1)</f>
        <v>=DISPIMG("ID_4B6FFEA8128A4766AE8929575A9AC11C",1)</v>
      </c>
      <c r="L148" s="64"/>
    </row>
    <row r="149" ht="64.5" spans="1:12">
      <c r="A149" s="91">
        <v>146</v>
      </c>
      <c r="B149" s="92">
        <v>24128081</v>
      </c>
      <c r="C149" s="93" t="s">
        <v>246</v>
      </c>
      <c r="D149" s="94">
        <v>60</v>
      </c>
      <c r="E149" s="95">
        <v>0.5</v>
      </c>
      <c r="F149" s="94">
        <v>0</v>
      </c>
      <c r="G149" s="94">
        <v>60.5</v>
      </c>
      <c r="H149" s="94">
        <v>60.5</v>
      </c>
      <c r="I149" s="91">
        <v>119</v>
      </c>
      <c r="J149" s="69" t="s">
        <v>410</v>
      </c>
      <c r="K149" s="89" t="str">
        <f>_xlfn.DISPIMG("ID_5E034099314D497EA7D407C291BC19BE",1)</f>
        <v>=DISPIMG("ID_5E034099314D497EA7D407C291BC19BE",1)</v>
      </c>
      <c r="L149" s="64"/>
    </row>
    <row r="150" ht="57.5" spans="1:12">
      <c r="A150" s="91">
        <v>147</v>
      </c>
      <c r="B150" s="92">
        <v>24128018</v>
      </c>
      <c r="C150" s="93" t="s">
        <v>77</v>
      </c>
      <c r="D150" s="94">
        <v>60</v>
      </c>
      <c r="E150" s="95">
        <v>0.5</v>
      </c>
      <c r="F150" s="94">
        <v>0</v>
      </c>
      <c r="G150" s="94">
        <v>60.5</v>
      </c>
      <c r="H150" s="94">
        <v>60.5</v>
      </c>
      <c r="I150" s="91">
        <v>119</v>
      </c>
      <c r="J150" s="69" t="s">
        <v>414</v>
      </c>
      <c r="K150" s="89" t="str">
        <f>_xlfn.DISPIMG("ID_433814A45CD24F3BA42ECCEA3DCFEF5A",1)</f>
        <v>=DISPIMG("ID_433814A45CD24F3BA42ECCEA3DCFEF5A",1)</v>
      </c>
      <c r="L150" s="64"/>
    </row>
    <row r="151" ht="61.35" spans="1:12">
      <c r="A151" s="91">
        <v>148</v>
      </c>
      <c r="B151" s="92">
        <v>24128009</v>
      </c>
      <c r="C151" s="93" t="s">
        <v>49</v>
      </c>
      <c r="D151" s="94">
        <v>60</v>
      </c>
      <c r="E151" s="95">
        <v>0.5</v>
      </c>
      <c r="F151" s="94">
        <v>0</v>
      </c>
      <c r="G151" s="94">
        <v>60.5</v>
      </c>
      <c r="H151" s="94">
        <v>60.5</v>
      </c>
      <c r="I151" s="91">
        <v>119</v>
      </c>
      <c r="J151" s="69" t="s">
        <v>410</v>
      </c>
      <c r="K151" s="89" t="str">
        <f>_xlfn.DISPIMG("ID_57B130E7C35042A1AA844A4A19758766",1)</f>
        <v>=DISPIMG("ID_57B130E7C35042A1AA844A4A19758766",1)</v>
      </c>
      <c r="L151" s="64"/>
    </row>
    <row r="152" ht="53.5" spans="1:12">
      <c r="A152" s="91">
        <v>149</v>
      </c>
      <c r="B152" s="92">
        <v>24128050</v>
      </c>
      <c r="C152" s="93" t="s">
        <v>230</v>
      </c>
      <c r="D152" s="94">
        <v>60</v>
      </c>
      <c r="E152" s="95">
        <v>0.5</v>
      </c>
      <c r="F152" s="94">
        <v>0</v>
      </c>
      <c r="G152" s="94">
        <v>60.5</v>
      </c>
      <c r="H152" s="94">
        <v>60.5</v>
      </c>
      <c r="I152" s="91">
        <v>119</v>
      </c>
      <c r="J152" s="69" t="s">
        <v>410</v>
      </c>
      <c r="K152" s="89" t="str">
        <f>_xlfn.DISPIMG("ID_5705C89FBAC6424D942A4D6E58CA6D45",1)</f>
        <v>=DISPIMG("ID_5705C89FBAC6424D942A4D6E58CA6D45",1)</v>
      </c>
      <c r="L152" s="64"/>
    </row>
    <row r="153" ht="54.3" spans="1:12">
      <c r="A153" s="91">
        <v>150</v>
      </c>
      <c r="B153" s="92">
        <v>24128094</v>
      </c>
      <c r="C153" s="93" t="s">
        <v>219</v>
      </c>
      <c r="D153" s="94">
        <v>60</v>
      </c>
      <c r="E153" s="95">
        <v>0.5</v>
      </c>
      <c r="F153" s="94">
        <v>0</v>
      </c>
      <c r="G153" s="94">
        <v>60.5</v>
      </c>
      <c r="H153" s="94">
        <v>60.5</v>
      </c>
      <c r="I153" s="91">
        <v>119</v>
      </c>
      <c r="J153" s="69" t="s">
        <v>410</v>
      </c>
      <c r="K153" s="89" t="str">
        <f>_xlfn.DISPIMG("ID_9D5AFA1A9E51498D8B16B9097A157790",1)</f>
        <v>=DISPIMG("ID_9D5AFA1A9E51498D8B16B9097A157790",1)</v>
      </c>
      <c r="L153" s="64"/>
    </row>
    <row r="154" ht="48.65" spans="1:12">
      <c r="A154" s="91">
        <v>151</v>
      </c>
      <c r="B154" s="92">
        <v>24128263</v>
      </c>
      <c r="C154" s="93" t="s">
        <v>281</v>
      </c>
      <c r="D154" s="94">
        <v>60</v>
      </c>
      <c r="E154" s="95">
        <v>0.5</v>
      </c>
      <c r="F154" s="94">
        <v>0</v>
      </c>
      <c r="G154" s="94">
        <v>60.5</v>
      </c>
      <c r="H154" s="94">
        <v>60.5</v>
      </c>
      <c r="I154" s="91">
        <v>119</v>
      </c>
      <c r="J154" s="69" t="s">
        <v>410</v>
      </c>
      <c r="K154" s="89" t="str">
        <f>_xlfn.DISPIMG("ID_0EF0F5976E224217B440CA29951684A5",1)</f>
        <v>=DISPIMG("ID_0EF0F5976E224217B440CA29951684A5",1)</v>
      </c>
      <c r="L154" s="64"/>
    </row>
    <row r="155" ht="54.15" spans="1:12">
      <c r="A155" s="91">
        <v>152</v>
      </c>
      <c r="B155" s="92">
        <v>24128033</v>
      </c>
      <c r="C155" s="93" t="s">
        <v>88</v>
      </c>
      <c r="D155" s="94">
        <v>60</v>
      </c>
      <c r="E155" s="95">
        <v>0.5</v>
      </c>
      <c r="F155" s="94">
        <v>0</v>
      </c>
      <c r="G155" s="94">
        <v>60.5</v>
      </c>
      <c r="H155" s="94">
        <v>60.5</v>
      </c>
      <c r="I155" s="91">
        <v>119</v>
      </c>
      <c r="J155" s="69" t="s">
        <v>410</v>
      </c>
      <c r="K155" s="89" t="str">
        <f>_xlfn.DISPIMG("ID_E5458BCF50934D0F9C9307D697E5FE52",1)</f>
        <v>=DISPIMG("ID_E5458BCF50934D0F9C9307D697E5FE52",1)</v>
      </c>
      <c r="L155" s="64"/>
    </row>
    <row r="156" ht="64.8" spans="1:12">
      <c r="A156" s="91">
        <v>153</v>
      </c>
      <c r="B156" s="92">
        <v>24128146</v>
      </c>
      <c r="C156" s="93" t="s">
        <v>183</v>
      </c>
      <c r="D156" s="94">
        <v>60</v>
      </c>
      <c r="E156" s="95">
        <v>0.5</v>
      </c>
      <c r="F156" s="94">
        <v>0</v>
      </c>
      <c r="G156" s="94">
        <v>60.5</v>
      </c>
      <c r="H156" s="94">
        <v>60.5</v>
      </c>
      <c r="I156" s="91">
        <v>119</v>
      </c>
      <c r="J156" s="69" t="s">
        <v>411</v>
      </c>
      <c r="K156" s="89" t="str">
        <f>_xlfn.DISPIMG("ID_B5B7AFA89A1B453C9B5EF45478AE96E7",1)</f>
        <v>=DISPIMG("ID_B5B7AFA89A1B453C9B5EF45478AE96E7",1)</v>
      </c>
      <c r="L156" s="64"/>
    </row>
    <row r="157" ht="59.75" spans="1:12">
      <c r="A157" s="91">
        <v>154</v>
      </c>
      <c r="B157" s="92">
        <v>24128045</v>
      </c>
      <c r="C157" s="93" t="s">
        <v>247</v>
      </c>
      <c r="D157" s="94">
        <v>60</v>
      </c>
      <c r="E157" s="95">
        <v>0.5</v>
      </c>
      <c r="F157" s="94">
        <v>0</v>
      </c>
      <c r="G157" s="94">
        <v>60.5</v>
      </c>
      <c r="H157" s="94">
        <v>60.5</v>
      </c>
      <c r="I157" s="91">
        <v>119</v>
      </c>
      <c r="J157" s="69" t="s">
        <v>410</v>
      </c>
      <c r="K157" s="89" t="str">
        <f>_xlfn.DISPIMG("ID_7D8310FF6FC0482CB66FABD74AEDC951",1)</f>
        <v>=DISPIMG("ID_7D8310FF6FC0482CB66FABD74AEDC951",1)</v>
      </c>
      <c r="L157" s="64"/>
    </row>
    <row r="158" ht="59.15" spans="1:12">
      <c r="A158" s="91">
        <v>155</v>
      </c>
      <c r="B158" s="92">
        <v>24128138</v>
      </c>
      <c r="C158" s="93" t="s">
        <v>175</v>
      </c>
      <c r="D158" s="94">
        <v>60</v>
      </c>
      <c r="E158" s="95">
        <v>0.5</v>
      </c>
      <c r="F158" s="94">
        <v>0</v>
      </c>
      <c r="G158" s="94">
        <v>60.5</v>
      </c>
      <c r="H158" s="94">
        <v>60.5</v>
      </c>
      <c r="I158" s="91">
        <v>119</v>
      </c>
      <c r="J158" s="69" t="s">
        <v>412</v>
      </c>
      <c r="K158" s="89" t="str">
        <f>_xlfn.DISPIMG("ID_34FF2711B45E4C1E94B68FF7690CF4EE",1)</f>
        <v>=DISPIMG("ID_34FF2711B45E4C1E94B68FF7690CF4EE",1)</v>
      </c>
      <c r="L158" s="64"/>
    </row>
    <row r="159" ht="65.95" spans="1:12">
      <c r="A159" s="91">
        <v>156</v>
      </c>
      <c r="B159" s="92">
        <v>24128200</v>
      </c>
      <c r="C159" s="93" t="s">
        <v>117</v>
      </c>
      <c r="D159" s="94">
        <v>60</v>
      </c>
      <c r="E159" s="95">
        <v>0.5</v>
      </c>
      <c r="F159" s="94">
        <v>0</v>
      </c>
      <c r="G159" s="94">
        <v>60.5</v>
      </c>
      <c r="H159" s="94">
        <v>60.5</v>
      </c>
      <c r="I159" s="91">
        <v>119</v>
      </c>
      <c r="J159" s="69" t="s">
        <v>415</v>
      </c>
      <c r="K159" s="89" t="str">
        <f>_xlfn.DISPIMG("ID_06B14677FE5C407BB189C5FAAE44EDE5",1)</f>
        <v>=DISPIMG("ID_06B14677FE5C407BB189C5FAAE44EDE5",1)</v>
      </c>
      <c r="L159" s="64"/>
    </row>
    <row r="160" ht="55.55" spans="1:12">
      <c r="A160" s="91">
        <v>157</v>
      </c>
      <c r="B160" s="92">
        <v>24128046</v>
      </c>
      <c r="C160" s="93" t="s">
        <v>65</v>
      </c>
      <c r="D160" s="94">
        <v>60</v>
      </c>
      <c r="E160" s="95">
        <v>0.5</v>
      </c>
      <c r="F160" s="94">
        <v>0</v>
      </c>
      <c r="G160" s="94">
        <v>60.5</v>
      </c>
      <c r="H160" s="94">
        <v>60.5</v>
      </c>
      <c r="I160" s="91">
        <v>119</v>
      </c>
      <c r="J160" s="69" t="s">
        <v>410</v>
      </c>
      <c r="K160" s="89" t="str">
        <f>_xlfn.DISPIMG("ID_7C4543DF453D4B6288E3BB52FC801D79",1)</f>
        <v>=DISPIMG("ID_7C4543DF453D4B6288E3BB52FC801D79",1)</v>
      </c>
      <c r="L160" s="64"/>
    </row>
    <row r="161" ht="54.95" spans="1:12">
      <c r="A161" s="91">
        <v>158</v>
      </c>
      <c r="B161" s="92">
        <v>24128023</v>
      </c>
      <c r="C161" s="93" t="s">
        <v>127</v>
      </c>
      <c r="D161" s="94">
        <v>60</v>
      </c>
      <c r="E161" s="95">
        <v>0.5</v>
      </c>
      <c r="F161" s="94">
        <v>0</v>
      </c>
      <c r="G161" s="94">
        <v>60.5</v>
      </c>
      <c r="H161" s="94">
        <v>60.5</v>
      </c>
      <c r="I161" s="91">
        <v>119</v>
      </c>
      <c r="J161" s="69" t="s">
        <v>410</v>
      </c>
      <c r="K161" s="89" t="str">
        <f>_xlfn.DISPIMG("ID_67E263B90F5D41F2BB25FAF59F337BB3",1)</f>
        <v>=DISPIMG("ID_67E263B90F5D41F2BB25FAF59F337BB3",1)</v>
      </c>
      <c r="L161" s="64"/>
    </row>
    <row r="162" ht="91.35" spans="1:12">
      <c r="A162" s="91">
        <v>159</v>
      </c>
      <c r="B162" s="92">
        <v>24128044</v>
      </c>
      <c r="C162" s="93" t="s">
        <v>118</v>
      </c>
      <c r="D162" s="94">
        <v>60</v>
      </c>
      <c r="E162" s="95">
        <v>0.5</v>
      </c>
      <c r="F162" s="94">
        <v>0</v>
      </c>
      <c r="G162" s="94">
        <v>60.5</v>
      </c>
      <c r="H162" s="94">
        <v>60.5</v>
      </c>
      <c r="I162" s="91">
        <v>119</v>
      </c>
      <c r="J162" s="69" t="s">
        <v>410</v>
      </c>
      <c r="K162" s="89" t="str">
        <f>_xlfn.DISPIMG("ID_54D9B9FD78034D2D889BD944A5A5B4E0",1)</f>
        <v>=DISPIMG("ID_54D9B9FD78034D2D889BD944A5A5B4E0",1)</v>
      </c>
      <c r="L162" s="64"/>
    </row>
    <row r="163" ht="56.8" spans="1:12">
      <c r="A163" s="91">
        <v>160</v>
      </c>
      <c r="B163" s="92">
        <v>24128064</v>
      </c>
      <c r="C163" s="93" t="s">
        <v>133</v>
      </c>
      <c r="D163" s="94">
        <v>60</v>
      </c>
      <c r="E163" s="95">
        <v>0.5</v>
      </c>
      <c r="F163" s="94">
        <v>0</v>
      </c>
      <c r="G163" s="94">
        <v>60.5</v>
      </c>
      <c r="H163" s="94">
        <v>60.5</v>
      </c>
      <c r="I163" s="91">
        <v>119</v>
      </c>
      <c r="J163" s="69" t="s">
        <v>410</v>
      </c>
      <c r="K163" s="89" t="str">
        <f>_xlfn.DISPIMG("ID_FED2861CA76E48E4849520E5191F7D6A",1)</f>
        <v>=DISPIMG("ID_FED2861CA76E48E4849520E5191F7D6A",1)</v>
      </c>
      <c r="L163" s="64"/>
    </row>
    <row r="164" ht="52.9" spans="1:12">
      <c r="A164" s="91">
        <v>161</v>
      </c>
      <c r="B164" s="92">
        <v>24128077</v>
      </c>
      <c r="C164" s="93" t="s">
        <v>197</v>
      </c>
      <c r="D164" s="94">
        <v>60</v>
      </c>
      <c r="E164" s="95">
        <v>0.5</v>
      </c>
      <c r="F164" s="94">
        <v>0</v>
      </c>
      <c r="G164" s="94">
        <v>60.5</v>
      </c>
      <c r="H164" s="94">
        <v>60.5</v>
      </c>
      <c r="I164" s="91">
        <v>119</v>
      </c>
      <c r="J164" s="69" t="s">
        <v>410</v>
      </c>
      <c r="K164" s="89" t="str">
        <f>_xlfn.DISPIMG("ID_B4631DEEF6424FF499660F3B4B92817B",1)</f>
        <v>=DISPIMG("ID_B4631DEEF6424FF499660F3B4B92817B",1)</v>
      </c>
      <c r="L164" s="64"/>
    </row>
    <row r="165" ht="42.85" spans="1:12">
      <c r="A165" s="91">
        <v>162</v>
      </c>
      <c r="B165" s="92">
        <v>24128089</v>
      </c>
      <c r="C165" s="93" t="s">
        <v>81</v>
      </c>
      <c r="D165" s="94">
        <v>60</v>
      </c>
      <c r="E165" s="95">
        <v>0.5</v>
      </c>
      <c r="F165" s="94">
        <v>0</v>
      </c>
      <c r="G165" s="94">
        <v>60.5</v>
      </c>
      <c r="H165" s="94">
        <v>60.5</v>
      </c>
      <c r="I165" s="91">
        <v>119</v>
      </c>
      <c r="J165" s="69" t="s">
        <v>410</v>
      </c>
      <c r="K165" s="89" t="str">
        <f>_xlfn.DISPIMG("ID_2A4776882ABD464BBBB02DEA8D3D204F",1)</f>
        <v>=DISPIMG("ID_2A4776882ABD464BBBB02DEA8D3D204F",1)</v>
      </c>
      <c r="L165" s="64"/>
    </row>
    <row r="166" ht="55.85" spans="1:12">
      <c r="A166" s="91">
        <v>163</v>
      </c>
      <c r="B166" s="92">
        <v>24128124</v>
      </c>
      <c r="C166" s="93" t="s">
        <v>232</v>
      </c>
      <c r="D166" s="94">
        <v>60</v>
      </c>
      <c r="E166" s="95">
        <v>0.5</v>
      </c>
      <c r="F166" s="94">
        <v>0</v>
      </c>
      <c r="G166" s="94">
        <v>60.5</v>
      </c>
      <c r="H166" s="94">
        <v>60.5</v>
      </c>
      <c r="I166" s="91">
        <v>119</v>
      </c>
      <c r="J166" s="69" t="s">
        <v>411</v>
      </c>
      <c r="K166" s="89" t="str">
        <f>_xlfn.DISPIMG("ID_0A4BA36F364D480BA98243E5CD33F5FE",1)</f>
        <v>=DISPIMG("ID_0A4BA36F364D480BA98243E5CD33F5FE",1)</v>
      </c>
      <c r="L166" s="64"/>
    </row>
    <row r="167" ht="57.25" spans="1:12">
      <c r="A167" s="91">
        <v>164</v>
      </c>
      <c r="B167" s="92">
        <v>24128177</v>
      </c>
      <c r="C167" s="93" t="s">
        <v>256</v>
      </c>
      <c r="D167" s="94">
        <v>60</v>
      </c>
      <c r="E167" s="95">
        <v>0.5</v>
      </c>
      <c r="F167" s="94">
        <v>0</v>
      </c>
      <c r="G167" s="94">
        <v>60.5</v>
      </c>
      <c r="H167" s="94">
        <v>60.5</v>
      </c>
      <c r="I167" s="91">
        <v>119</v>
      </c>
      <c r="J167" s="69" t="s">
        <v>412</v>
      </c>
      <c r="K167" s="89" t="str">
        <f>_xlfn.DISPIMG("ID_5CD2FA52AD9748C0B868294AFAD26A3B",1)</f>
        <v>=DISPIMG("ID_5CD2FA52AD9748C0B868294AFAD26A3B",1)</v>
      </c>
      <c r="L167" s="64"/>
    </row>
    <row r="168" ht="72.3" spans="1:12">
      <c r="A168" s="91">
        <v>165</v>
      </c>
      <c r="B168" s="92">
        <v>24128212</v>
      </c>
      <c r="C168" s="93" t="s">
        <v>211</v>
      </c>
      <c r="D168" s="94">
        <v>60</v>
      </c>
      <c r="E168" s="95">
        <v>0.5</v>
      </c>
      <c r="F168" s="94">
        <v>0</v>
      </c>
      <c r="G168" s="94">
        <v>60.5</v>
      </c>
      <c r="H168" s="94">
        <v>60.5</v>
      </c>
      <c r="I168" s="91">
        <v>119</v>
      </c>
      <c r="J168" s="69" t="s">
        <v>412</v>
      </c>
      <c r="K168" s="89" t="str">
        <f>_xlfn.DISPIMG("ID_D3AA5A3520DF4DB6B6E3F2CD61BFA4CD",1)</f>
        <v>=DISPIMG("ID_D3AA5A3520DF4DB6B6E3F2CD61BFA4CD",1)</v>
      </c>
      <c r="L168" s="64"/>
    </row>
    <row r="169" ht="71.6" spans="1:12">
      <c r="A169" s="91">
        <v>166</v>
      </c>
      <c r="B169" s="92">
        <v>24128241</v>
      </c>
      <c r="C169" s="93" t="s">
        <v>139</v>
      </c>
      <c r="D169" s="94">
        <v>60</v>
      </c>
      <c r="E169" s="95">
        <v>0.5</v>
      </c>
      <c r="F169" s="94">
        <v>0</v>
      </c>
      <c r="G169" s="94">
        <v>60.5</v>
      </c>
      <c r="H169" s="94">
        <v>60.5</v>
      </c>
      <c r="I169" s="91">
        <v>119</v>
      </c>
      <c r="J169" s="69" t="s">
        <v>412</v>
      </c>
      <c r="K169" s="89" t="str">
        <f>_xlfn.DISPIMG("ID_758216D0CFB3418C83DF022B118111E2",1)</f>
        <v>=DISPIMG("ID_758216D0CFB3418C83DF022B118111E2",1)</v>
      </c>
      <c r="L169" s="64"/>
    </row>
    <row r="170" ht="67.2" spans="1:12">
      <c r="A170" s="91">
        <v>167</v>
      </c>
      <c r="B170" s="92">
        <v>24128148</v>
      </c>
      <c r="C170" s="93" t="s">
        <v>42</v>
      </c>
      <c r="D170" s="94">
        <v>60</v>
      </c>
      <c r="E170" s="95">
        <v>0.5</v>
      </c>
      <c r="F170" s="94">
        <v>0</v>
      </c>
      <c r="G170" s="94">
        <v>60.5</v>
      </c>
      <c r="H170" s="94">
        <v>60.5</v>
      </c>
      <c r="I170" s="91">
        <v>119</v>
      </c>
      <c r="J170" s="69" t="s">
        <v>411</v>
      </c>
      <c r="K170" s="89" t="str">
        <f>_xlfn.DISPIMG("ID_C71DDD447C8F4E8F888CC657CD046240",1)</f>
        <v>=DISPIMG("ID_C71DDD447C8F4E8F888CC657CD046240",1)</v>
      </c>
      <c r="L170" s="64"/>
    </row>
    <row r="171" ht="58.8" spans="1:12">
      <c r="A171" s="91">
        <v>168</v>
      </c>
      <c r="B171" s="92">
        <v>24128075</v>
      </c>
      <c r="C171" s="93" t="s">
        <v>51</v>
      </c>
      <c r="D171" s="94">
        <v>60</v>
      </c>
      <c r="E171" s="95">
        <v>0.5</v>
      </c>
      <c r="F171" s="94">
        <v>0</v>
      </c>
      <c r="G171" s="94">
        <v>60.5</v>
      </c>
      <c r="H171" s="94">
        <v>60.5</v>
      </c>
      <c r="I171" s="91">
        <v>119</v>
      </c>
      <c r="J171" s="69" t="s">
        <v>410</v>
      </c>
      <c r="K171" s="89" t="str">
        <f>_xlfn.DISPIMG("ID_7BDC4C974A4240CF92CFBEA0B4A4F3DD",1)</f>
        <v>=DISPIMG("ID_7BDC4C974A4240CF92CFBEA0B4A4F3DD",1)</v>
      </c>
      <c r="L171" s="64"/>
    </row>
    <row r="172" ht="43.65" spans="1:12">
      <c r="A172" s="91">
        <v>169</v>
      </c>
      <c r="B172" s="92">
        <v>24128097</v>
      </c>
      <c r="C172" s="93" t="s">
        <v>34</v>
      </c>
      <c r="D172" s="94">
        <v>60</v>
      </c>
      <c r="E172" s="95">
        <v>0.5</v>
      </c>
      <c r="F172" s="94">
        <v>0</v>
      </c>
      <c r="G172" s="94">
        <v>60.5</v>
      </c>
      <c r="H172" s="94">
        <v>60.5</v>
      </c>
      <c r="I172" s="91">
        <v>119</v>
      </c>
      <c r="J172" s="69" t="s">
        <v>411</v>
      </c>
      <c r="K172" s="89" t="str">
        <f>_xlfn.DISPIMG("ID_17183DDA8E0E45DE851A0877D87B035B",1)</f>
        <v>=DISPIMG("ID_17183DDA8E0E45DE851A0877D87B035B",1)</v>
      </c>
      <c r="L172" s="64"/>
    </row>
    <row r="173" ht="57.25" spans="1:12">
      <c r="A173" s="91">
        <v>170</v>
      </c>
      <c r="B173" s="92">
        <v>24128205</v>
      </c>
      <c r="C173" s="93" t="s">
        <v>199</v>
      </c>
      <c r="D173" s="94">
        <v>60</v>
      </c>
      <c r="E173" s="95">
        <v>0.5</v>
      </c>
      <c r="F173" s="94">
        <v>0</v>
      </c>
      <c r="G173" s="94">
        <v>60.5</v>
      </c>
      <c r="H173" s="94">
        <v>60.5</v>
      </c>
      <c r="I173" s="91">
        <v>119</v>
      </c>
      <c r="J173" s="69" t="s">
        <v>411</v>
      </c>
      <c r="K173" s="89" t="str">
        <f>_xlfn.DISPIMG("ID_88C44D362D824D598069802EDAE6D978",1)</f>
        <v>=DISPIMG("ID_88C44D362D824D598069802EDAE6D978",1)</v>
      </c>
      <c r="L173" s="64"/>
    </row>
    <row r="174" ht="77.1" spans="1:12">
      <c r="A174" s="91">
        <v>171</v>
      </c>
      <c r="B174" s="92">
        <v>24128184</v>
      </c>
      <c r="C174" s="93" t="s">
        <v>172</v>
      </c>
      <c r="D174" s="94">
        <v>60</v>
      </c>
      <c r="E174" s="95">
        <v>0.5</v>
      </c>
      <c r="F174" s="94">
        <v>0</v>
      </c>
      <c r="G174" s="94">
        <v>60.5</v>
      </c>
      <c r="H174" s="94">
        <v>60.5</v>
      </c>
      <c r="I174" s="91">
        <v>119</v>
      </c>
      <c r="J174" s="69" t="s">
        <v>410</v>
      </c>
      <c r="K174" s="89" t="str">
        <f>_xlfn.DISPIMG("ID_2D0ACBC3C9A34D7B83DFF8ACC3E9F9AB",1)</f>
        <v>=DISPIMG("ID_2D0ACBC3C9A34D7B83DFF8ACC3E9F9AB",1)</v>
      </c>
      <c r="L174" s="64"/>
    </row>
    <row r="175" ht="59.5" spans="1:12">
      <c r="A175" s="91">
        <v>172</v>
      </c>
      <c r="B175" s="92">
        <v>24128125</v>
      </c>
      <c r="C175" s="93" t="s">
        <v>178</v>
      </c>
      <c r="D175" s="94">
        <v>60</v>
      </c>
      <c r="E175" s="95">
        <v>0.5</v>
      </c>
      <c r="F175" s="94">
        <v>0</v>
      </c>
      <c r="G175" s="94">
        <v>60.5</v>
      </c>
      <c r="H175" s="94">
        <v>60.5</v>
      </c>
      <c r="I175" s="91">
        <v>119</v>
      </c>
      <c r="J175" s="69" t="s">
        <v>410</v>
      </c>
      <c r="K175" s="89" t="str">
        <f>_xlfn.DISPIMG("ID_85A36DAFAFD14D0EAF2FC0E8325BC37A",1)</f>
        <v>=DISPIMG("ID_85A36DAFAFD14D0EAF2FC0E8325BC37A",1)</v>
      </c>
      <c r="L175" s="64"/>
    </row>
    <row r="176" ht="65.15" spans="1:12">
      <c r="A176" s="91">
        <v>173</v>
      </c>
      <c r="B176" s="92">
        <v>24128003</v>
      </c>
      <c r="C176" s="93" t="s">
        <v>109</v>
      </c>
      <c r="D176" s="94">
        <v>60</v>
      </c>
      <c r="E176" s="95">
        <v>0.5</v>
      </c>
      <c r="F176" s="94">
        <v>0</v>
      </c>
      <c r="G176" s="94">
        <v>60.5</v>
      </c>
      <c r="H176" s="94">
        <v>60.5</v>
      </c>
      <c r="I176" s="91">
        <v>119</v>
      </c>
      <c r="J176" s="69" t="s">
        <v>410</v>
      </c>
      <c r="K176" s="89" t="str">
        <f>_xlfn.DISPIMG("ID_0A5807BFB4714BAB8E4FEBD371EED7BE",1)</f>
        <v>=DISPIMG("ID_0A5807BFB4714BAB8E4FEBD371EED7BE",1)</v>
      </c>
      <c r="L176" s="64"/>
    </row>
    <row r="177" ht="67.75" spans="1:12">
      <c r="A177" s="91">
        <v>174</v>
      </c>
      <c r="B177" s="92">
        <v>24128038</v>
      </c>
      <c r="C177" s="93" t="s">
        <v>37</v>
      </c>
      <c r="D177" s="94">
        <v>60</v>
      </c>
      <c r="E177" s="95">
        <v>0.5</v>
      </c>
      <c r="F177" s="94">
        <v>0</v>
      </c>
      <c r="G177" s="94">
        <v>60.5</v>
      </c>
      <c r="H177" s="94">
        <v>60.5</v>
      </c>
      <c r="I177" s="91">
        <v>119</v>
      </c>
      <c r="J177" s="69" t="s">
        <v>410</v>
      </c>
      <c r="K177" s="89" t="str">
        <f>_xlfn.DISPIMG("ID_6C146F71ED0B4B869C61130A163BBA1F",1)</f>
        <v>=DISPIMG("ID_6C146F71ED0B4B869C61130A163BBA1F",1)</v>
      </c>
      <c r="L177" s="64"/>
    </row>
    <row r="178" ht="69.2" spans="1:12">
      <c r="A178" s="91">
        <v>175</v>
      </c>
      <c r="B178" s="92">
        <v>24128022</v>
      </c>
      <c r="C178" s="93" t="s">
        <v>202</v>
      </c>
      <c r="D178" s="94">
        <v>60</v>
      </c>
      <c r="E178" s="95">
        <v>0.5</v>
      </c>
      <c r="F178" s="94">
        <v>0</v>
      </c>
      <c r="G178" s="94">
        <v>60.5</v>
      </c>
      <c r="H178" s="94">
        <v>60.5</v>
      </c>
      <c r="I178" s="91">
        <v>119</v>
      </c>
      <c r="J178" s="69" t="s">
        <v>410</v>
      </c>
      <c r="K178" s="89" t="str">
        <f>_xlfn.DISPIMG("ID_F42533692D9742A0825E804A82C38F0B",1)</f>
        <v>=DISPIMG("ID_F42533692D9742A0825E804A82C38F0B",1)</v>
      </c>
      <c r="L178" s="64"/>
    </row>
    <row r="179" ht="59.75" spans="1:12">
      <c r="A179" s="91">
        <v>176</v>
      </c>
      <c r="B179" s="96">
        <v>24128251</v>
      </c>
      <c r="C179" s="93" t="s">
        <v>214</v>
      </c>
      <c r="D179" s="94">
        <v>60</v>
      </c>
      <c r="E179" s="95">
        <v>0</v>
      </c>
      <c r="F179" s="94">
        <v>0</v>
      </c>
      <c r="G179" s="94">
        <v>60</v>
      </c>
      <c r="H179" s="94">
        <v>60</v>
      </c>
      <c r="I179" s="91">
        <v>176</v>
      </c>
      <c r="J179" s="69"/>
      <c r="K179" s="89" t="str">
        <f>_xlfn.DISPIMG("ID_AEA26366452045AFA4E37C0B64DE46AA",1)</f>
        <v>=DISPIMG("ID_AEA26366452045AFA4E37C0B64DE46AA",1)</v>
      </c>
      <c r="L179" s="64"/>
    </row>
    <row r="180" ht="68.15" spans="1:12">
      <c r="A180" s="91">
        <v>177</v>
      </c>
      <c r="B180" s="96">
        <v>24128259</v>
      </c>
      <c r="C180" s="93" t="s">
        <v>239</v>
      </c>
      <c r="D180" s="94">
        <v>60</v>
      </c>
      <c r="E180" s="95">
        <v>0</v>
      </c>
      <c r="F180" s="94">
        <v>0</v>
      </c>
      <c r="G180" s="94">
        <v>60</v>
      </c>
      <c r="H180" s="94">
        <v>60</v>
      </c>
      <c r="I180" s="91">
        <v>176</v>
      </c>
      <c r="J180" s="69"/>
      <c r="K180" s="89" t="str">
        <f>_xlfn.DISPIMG("ID_E24C08B61C5540EFBD520CD437C68378",1)</f>
        <v>=DISPIMG("ID_E24C08B61C5540EFBD520CD437C68378",1)</v>
      </c>
      <c r="L180" s="64"/>
    </row>
    <row r="181" ht="69.5" spans="1:12">
      <c r="A181" s="91">
        <v>178</v>
      </c>
      <c r="B181" s="96">
        <v>24128171</v>
      </c>
      <c r="C181" s="93" t="s">
        <v>201</v>
      </c>
      <c r="D181" s="94">
        <v>60</v>
      </c>
      <c r="E181" s="95">
        <v>0</v>
      </c>
      <c r="F181" s="94">
        <v>0</v>
      </c>
      <c r="G181" s="94">
        <v>60</v>
      </c>
      <c r="H181" s="94">
        <v>60</v>
      </c>
      <c r="I181" s="91">
        <v>176</v>
      </c>
      <c r="J181" s="69"/>
      <c r="K181" s="89" t="str">
        <f>_xlfn.DISPIMG("ID_36B87E6461074B71ACB913711D56EBF7",1)</f>
        <v>=DISPIMG("ID_36B87E6461074B71ACB913711D56EBF7",1)</v>
      </c>
      <c r="L181" s="64"/>
    </row>
    <row r="182" ht="52.15" spans="1:12">
      <c r="A182" s="91">
        <v>179</v>
      </c>
      <c r="B182" s="92">
        <v>24128203</v>
      </c>
      <c r="C182" s="93" t="s">
        <v>90</v>
      </c>
      <c r="D182" s="94">
        <v>60</v>
      </c>
      <c r="E182" s="95">
        <v>0</v>
      </c>
      <c r="F182" s="94">
        <v>0</v>
      </c>
      <c r="G182" s="94">
        <v>60</v>
      </c>
      <c r="H182" s="94">
        <v>60</v>
      </c>
      <c r="I182" s="91">
        <v>176</v>
      </c>
      <c r="J182" s="69"/>
      <c r="K182" s="89" t="str">
        <f>_xlfn.DISPIMG("ID_F923549AF8DF4B3E953BE0605611CCF9",1)</f>
        <v>=DISPIMG("ID_F923549AF8DF4B3E953BE0605611CCF9",1)</v>
      </c>
      <c r="L182" s="64"/>
    </row>
    <row r="183" ht="67.65" spans="1:12">
      <c r="A183" s="91">
        <v>180</v>
      </c>
      <c r="B183" s="96">
        <v>24128218</v>
      </c>
      <c r="C183" s="93" t="s">
        <v>233</v>
      </c>
      <c r="D183" s="94">
        <v>60</v>
      </c>
      <c r="E183" s="95">
        <v>0</v>
      </c>
      <c r="F183" s="94">
        <v>0</v>
      </c>
      <c r="G183" s="94">
        <v>60</v>
      </c>
      <c r="H183" s="94">
        <v>60</v>
      </c>
      <c r="I183" s="91">
        <v>176</v>
      </c>
      <c r="J183" s="69"/>
      <c r="K183" s="89" t="str">
        <f>_xlfn.DISPIMG("ID_6E5BA7E356AE4317AB1A999556A8D2E1",1)</f>
        <v>=DISPIMG("ID_6E5BA7E356AE4317AB1A999556A8D2E1",1)</v>
      </c>
      <c r="L183" s="64"/>
    </row>
    <row r="184" ht="57.75" spans="1:12">
      <c r="A184" s="91">
        <v>181</v>
      </c>
      <c r="B184" s="92">
        <v>24128192</v>
      </c>
      <c r="C184" s="93" t="s">
        <v>251</v>
      </c>
      <c r="D184" s="94">
        <v>60</v>
      </c>
      <c r="E184" s="95">
        <v>0</v>
      </c>
      <c r="F184" s="94">
        <v>0</v>
      </c>
      <c r="G184" s="94">
        <v>60</v>
      </c>
      <c r="H184" s="94">
        <v>60</v>
      </c>
      <c r="I184" s="91">
        <v>176</v>
      </c>
      <c r="J184" s="69"/>
      <c r="K184" s="89" t="str">
        <f>_xlfn.DISPIMG("ID_4AA0D7DCF5324F71A8C6401D8286A0F4",1)</f>
        <v>=DISPIMG("ID_4AA0D7DCF5324F71A8C6401D8286A0F4",1)</v>
      </c>
      <c r="L184" s="64"/>
    </row>
    <row r="185" ht="66.4" spans="1:12">
      <c r="A185" s="91">
        <v>182</v>
      </c>
      <c r="B185" s="92">
        <v>24128155</v>
      </c>
      <c r="C185" s="93" t="s">
        <v>128</v>
      </c>
      <c r="D185" s="94">
        <v>60</v>
      </c>
      <c r="E185" s="95">
        <v>0</v>
      </c>
      <c r="F185" s="94">
        <v>0</v>
      </c>
      <c r="G185" s="94">
        <v>60</v>
      </c>
      <c r="H185" s="94">
        <v>60</v>
      </c>
      <c r="I185" s="91">
        <v>176</v>
      </c>
      <c r="J185" s="69"/>
      <c r="K185" s="89" t="str">
        <f>_xlfn.DISPIMG("ID_B3F5CFE293274A12AB2A68A396A4EC06",1)</f>
        <v>=DISPIMG("ID_B3F5CFE293274A12AB2A68A396A4EC06",1)</v>
      </c>
      <c r="L185" s="64"/>
    </row>
    <row r="186" ht="59.6" spans="1:12">
      <c r="A186" s="91">
        <v>183</v>
      </c>
      <c r="B186" s="92">
        <v>24128245</v>
      </c>
      <c r="C186" s="93" t="s">
        <v>301</v>
      </c>
      <c r="D186" s="94">
        <v>60</v>
      </c>
      <c r="E186" s="95">
        <v>0</v>
      </c>
      <c r="F186" s="94">
        <v>0</v>
      </c>
      <c r="G186" s="94">
        <v>60</v>
      </c>
      <c r="H186" s="94">
        <v>60</v>
      </c>
      <c r="I186" s="91">
        <v>176</v>
      </c>
      <c r="J186" s="69"/>
      <c r="K186" s="89" t="str">
        <f>_xlfn.DISPIMG("ID_E27FE22599414F0DB315DF878A69646D",1)</f>
        <v>=DISPIMG("ID_E27FE22599414F0DB315DF878A69646D",1)</v>
      </c>
      <c r="L186" s="64"/>
    </row>
    <row r="187" ht="62.1" spans="1:12">
      <c r="A187" s="91">
        <v>184</v>
      </c>
      <c r="B187" s="92">
        <v>24128070</v>
      </c>
      <c r="C187" s="93" t="s">
        <v>112</v>
      </c>
      <c r="D187" s="94">
        <v>60</v>
      </c>
      <c r="E187" s="95">
        <v>0</v>
      </c>
      <c r="F187" s="94">
        <v>0</v>
      </c>
      <c r="G187" s="94">
        <v>60</v>
      </c>
      <c r="H187" s="94">
        <v>60</v>
      </c>
      <c r="I187" s="91">
        <v>176</v>
      </c>
      <c r="J187" s="69"/>
      <c r="K187" s="89" t="str">
        <f>_xlfn.DISPIMG("ID_0E3EABFE9E7745B380D9EB3DB135D8DF",1)</f>
        <v>=DISPIMG("ID_0E3EABFE9E7745B380D9EB3DB135D8DF",1)</v>
      </c>
      <c r="L187" s="64"/>
    </row>
    <row r="188" ht="68.3" spans="1:12">
      <c r="A188" s="91">
        <v>185</v>
      </c>
      <c r="B188" s="92">
        <v>24128099</v>
      </c>
      <c r="C188" s="93" t="s">
        <v>147</v>
      </c>
      <c r="D188" s="94">
        <v>60</v>
      </c>
      <c r="E188" s="95">
        <v>0</v>
      </c>
      <c r="F188" s="94">
        <v>0</v>
      </c>
      <c r="G188" s="94">
        <v>60</v>
      </c>
      <c r="H188" s="94">
        <v>60</v>
      </c>
      <c r="I188" s="91">
        <v>176</v>
      </c>
      <c r="J188" s="69"/>
      <c r="K188" s="89" t="str">
        <f>_xlfn.DISPIMG("ID_18142E265F6A4D93986441051E6C0AAD",1)</f>
        <v>=DISPIMG("ID_18142E265F6A4D93986441051E6C0AAD",1)</v>
      </c>
      <c r="L188" s="64"/>
    </row>
    <row r="189" ht="59.5" spans="1:12">
      <c r="A189" s="91">
        <v>186</v>
      </c>
      <c r="B189" s="92">
        <v>24128113</v>
      </c>
      <c r="C189" s="93" t="s">
        <v>124</v>
      </c>
      <c r="D189" s="94">
        <v>60</v>
      </c>
      <c r="E189" s="95">
        <v>0</v>
      </c>
      <c r="F189" s="94">
        <v>0</v>
      </c>
      <c r="G189" s="94">
        <v>60</v>
      </c>
      <c r="H189" s="94">
        <v>60</v>
      </c>
      <c r="I189" s="91">
        <v>176</v>
      </c>
      <c r="J189" s="69"/>
      <c r="K189" s="89" t="str">
        <f>_xlfn.DISPIMG("ID_676C55A1460540BF9BED20384EE9D7EC",1)</f>
        <v>=DISPIMG("ID_676C55A1460540BF9BED20384EE9D7EC",1)</v>
      </c>
      <c r="L189" s="64"/>
    </row>
    <row r="190" ht="65.15" spans="1:12">
      <c r="A190" s="91">
        <v>187</v>
      </c>
      <c r="B190" s="92">
        <v>24128121</v>
      </c>
      <c r="C190" s="93" t="s">
        <v>289</v>
      </c>
      <c r="D190" s="94">
        <v>60</v>
      </c>
      <c r="E190" s="95">
        <v>0</v>
      </c>
      <c r="F190" s="94">
        <v>0</v>
      </c>
      <c r="G190" s="94">
        <v>60</v>
      </c>
      <c r="H190" s="94">
        <v>60</v>
      </c>
      <c r="I190" s="91">
        <v>176</v>
      </c>
      <c r="J190" s="69"/>
      <c r="K190" s="89" t="str">
        <f>_xlfn.DISPIMG("ID_9187EA9B36F747A995745F47A7BAD2A6",1)</f>
        <v>=DISPIMG("ID_9187EA9B36F747A995745F47A7BAD2A6",1)</v>
      </c>
      <c r="L190" s="64"/>
    </row>
    <row r="191" ht="50.4" spans="1:12">
      <c r="A191" s="91">
        <v>188</v>
      </c>
      <c r="B191" s="92">
        <v>24128135</v>
      </c>
      <c r="C191" s="93" t="s">
        <v>159</v>
      </c>
      <c r="D191" s="94">
        <v>60</v>
      </c>
      <c r="E191" s="95">
        <v>0</v>
      </c>
      <c r="F191" s="94">
        <v>0</v>
      </c>
      <c r="G191" s="94">
        <v>60</v>
      </c>
      <c r="H191" s="94">
        <v>60</v>
      </c>
      <c r="I191" s="91">
        <v>176</v>
      </c>
      <c r="J191" s="69"/>
      <c r="K191" s="89" t="str">
        <f>_xlfn.DISPIMG("ID_0FF240E54B7A447E8A86FB022C4FB4E9",1)</f>
        <v>=DISPIMG("ID_0FF240E54B7A447E8A86FB022C4FB4E9",1)</v>
      </c>
      <c r="L191" s="64"/>
    </row>
    <row r="192" ht="68.5" spans="1:12">
      <c r="A192" s="91">
        <v>189</v>
      </c>
      <c r="B192" s="92">
        <v>24128157</v>
      </c>
      <c r="C192" s="93" t="s">
        <v>180</v>
      </c>
      <c r="D192" s="94">
        <v>60</v>
      </c>
      <c r="E192" s="95">
        <v>0</v>
      </c>
      <c r="F192" s="94">
        <v>0</v>
      </c>
      <c r="G192" s="94">
        <v>60</v>
      </c>
      <c r="H192" s="94">
        <v>60</v>
      </c>
      <c r="I192" s="91">
        <v>176</v>
      </c>
      <c r="J192" s="69"/>
      <c r="K192" s="89" t="str">
        <f>_xlfn.DISPIMG("ID_AC61C35D58704371AA36F9FE66AE3F15",1)</f>
        <v>=DISPIMG("ID_AC61C35D58704371AA36F9FE66AE3F15",1)</v>
      </c>
      <c r="L192" s="64"/>
    </row>
    <row r="193" ht="54.35" spans="1:12">
      <c r="A193" s="91">
        <v>190</v>
      </c>
      <c r="B193" s="92">
        <v>24128219</v>
      </c>
      <c r="C193" s="93" t="s">
        <v>286</v>
      </c>
      <c r="D193" s="94">
        <v>60</v>
      </c>
      <c r="E193" s="95">
        <v>0</v>
      </c>
      <c r="F193" s="94">
        <v>0</v>
      </c>
      <c r="G193" s="94">
        <v>60</v>
      </c>
      <c r="H193" s="94">
        <v>60</v>
      </c>
      <c r="I193" s="91">
        <v>176</v>
      </c>
      <c r="J193" s="69"/>
      <c r="K193" s="89" t="str">
        <f>_xlfn.DISPIMG("ID_7CF74ECAC0514CAB99797CEFFCF7773F",1)</f>
        <v>=DISPIMG("ID_7CF74ECAC0514CAB99797CEFFCF7773F",1)</v>
      </c>
      <c r="L193" s="64"/>
    </row>
    <row r="194" ht="62.3" spans="1:12">
      <c r="A194" s="91">
        <v>191</v>
      </c>
      <c r="B194" s="92">
        <v>24128265</v>
      </c>
      <c r="C194" s="93" t="s">
        <v>254</v>
      </c>
      <c r="D194" s="94">
        <v>60</v>
      </c>
      <c r="E194" s="95">
        <v>0</v>
      </c>
      <c r="F194" s="94">
        <v>0</v>
      </c>
      <c r="G194" s="94">
        <v>60</v>
      </c>
      <c r="H194" s="94">
        <v>60</v>
      </c>
      <c r="I194" s="91">
        <v>176</v>
      </c>
      <c r="J194" s="69"/>
      <c r="K194" s="89" t="str">
        <f>_xlfn.DISPIMG("ID_338FF78114784C4ABFD68B38D2B1D86D",1)</f>
        <v>=DISPIMG("ID_338FF78114784C4ABFD68B38D2B1D86D",1)</v>
      </c>
      <c r="L194" s="64"/>
    </row>
    <row r="195" ht="55" spans="1:12">
      <c r="A195" s="91">
        <v>192</v>
      </c>
      <c r="B195" s="92">
        <v>24128206</v>
      </c>
      <c r="C195" s="93" t="s">
        <v>287</v>
      </c>
      <c r="D195" s="94">
        <v>60</v>
      </c>
      <c r="E195" s="95">
        <v>0</v>
      </c>
      <c r="F195" s="94">
        <v>0</v>
      </c>
      <c r="G195" s="94">
        <v>60</v>
      </c>
      <c r="H195" s="94">
        <v>60</v>
      </c>
      <c r="I195" s="91">
        <v>176</v>
      </c>
      <c r="J195" s="69"/>
      <c r="K195" s="89" t="str">
        <f>_xlfn.DISPIMG("ID_2601CF1F1C6243E38538CB4649583D68",1)</f>
        <v>=DISPIMG("ID_2601CF1F1C6243E38538CB4649583D68",1)</v>
      </c>
      <c r="L195" s="64"/>
    </row>
    <row r="196" ht="92.4" spans="1:12">
      <c r="A196" s="91">
        <v>193</v>
      </c>
      <c r="B196" s="92">
        <v>24128190</v>
      </c>
      <c r="C196" s="93" t="s">
        <v>206</v>
      </c>
      <c r="D196" s="94">
        <v>60</v>
      </c>
      <c r="E196" s="95">
        <v>0</v>
      </c>
      <c r="F196" s="94">
        <v>0</v>
      </c>
      <c r="G196" s="94">
        <v>60</v>
      </c>
      <c r="H196" s="94">
        <v>60</v>
      </c>
      <c r="I196" s="91">
        <v>176</v>
      </c>
      <c r="J196" s="69"/>
      <c r="K196" s="89" t="str">
        <f>_xlfn.DISPIMG("ID_6B612830DF22476FA5E31C24C89A7AFB",1)</f>
        <v>=DISPIMG("ID_6B612830DF22476FA5E31C24C89A7AFB",1)</v>
      </c>
      <c r="L196" s="64"/>
    </row>
    <row r="197" ht="59.05" spans="1:12">
      <c r="A197" s="91">
        <v>194</v>
      </c>
      <c r="B197" s="92">
        <v>24128011</v>
      </c>
      <c r="C197" s="93" t="s">
        <v>32</v>
      </c>
      <c r="D197" s="94">
        <v>60</v>
      </c>
      <c r="E197" s="95">
        <v>0</v>
      </c>
      <c r="F197" s="94">
        <v>0</v>
      </c>
      <c r="G197" s="94">
        <v>60</v>
      </c>
      <c r="H197" s="94">
        <v>60</v>
      </c>
      <c r="I197" s="91">
        <v>176</v>
      </c>
      <c r="J197" s="69"/>
      <c r="K197" s="89" t="str">
        <f>_xlfn.DISPIMG("ID_943E07F44CC24A4CA9B2A32033CFA482",1)</f>
        <v>=DISPIMG("ID_943E07F44CC24A4CA9B2A32033CFA482",1)</v>
      </c>
      <c r="L197" s="64"/>
    </row>
    <row r="198" ht="51.5" spans="1:12">
      <c r="A198" s="91">
        <v>195</v>
      </c>
      <c r="B198" s="92">
        <v>24128067</v>
      </c>
      <c r="C198" s="93" t="s">
        <v>125</v>
      </c>
      <c r="D198" s="94">
        <v>60</v>
      </c>
      <c r="E198" s="95">
        <v>0</v>
      </c>
      <c r="F198" s="94">
        <v>0</v>
      </c>
      <c r="G198" s="94">
        <v>60</v>
      </c>
      <c r="H198" s="94">
        <v>60</v>
      </c>
      <c r="I198" s="91">
        <v>176</v>
      </c>
      <c r="J198" s="69"/>
      <c r="K198" s="89" t="str">
        <f>_xlfn.DISPIMG("ID_AB8B4E89C2CC4789AE220A51DE9D27F4",1)</f>
        <v>=DISPIMG("ID_AB8B4E89C2CC4789AE220A51DE9D27F4",1)</v>
      </c>
      <c r="L198" s="64"/>
    </row>
    <row r="199" ht="61.85" spans="1:12">
      <c r="A199" s="91">
        <v>196</v>
      </c>
      <c r="B199" s="92">
        <v>24128082</v>
      </c>
      <c r="C199" s="93" t="s">
        <v>191</v>
      </c>
      <c r="D199" s="94">
        <v>60</v>
      </c>
      <c r="E199" s="95">
        <v>0</v>
      </c>
      <c r="F199" s="94">
        <v>0</v>
      </c>
      <c r="G199" s="94">
        <v>60</v>
      </c>
      <c r="H199" s="94">
        <v>60</v>
      </c>
      <c r="I199" s="91">
        <v>176</v>
      </c>
      <c r="J199" s="69"/>
      <c r="K199" s="89" t="str">
        <f>_xlfn.DISPIMG("ID_C2754CA1974F4CFD9A9B9332020CC7C3",1)</f>
        <v>=DISPIMG("ID_C2754CA1974F4CFD9A9B9332020CC7C3",1)</v>
      </c>
      <c r="L199" s="64"/>
    </row>
    <row r="200" ht="66.65" spans="1:12">
      <c r="A200" s="91">
        <v>197</v>
      </c>
      <c r="B200" s="92">
        <v>24128096</v>
      </c>
      <c r="C200" s="93" t="s">
        <v>73</v>
      </c>
      <c r="D200" s="94">
        <v>60</v>
      </c>
      <c r="E200" s="95">
        <v>0</v>
      </c>
      <c r="F200" s="94">
        <v>0</v>
      </c>
      <c r="G200" s="94">
        <v>60</v>
      </c>
      <c r="H200" s="94">
        <v>60</v>
      </c>
      <c r="I200" s="91">
        <v>176</v>
      </c>
      <c r="J200" s="69"/>
      <c r="K200" s="89" t="str">
        <f>_xlfn.DISPIMG("ID_B27555D315AE4EE4B3D232920D4B9D33",1)</f>
        <v>=DISPIMG("ID_B27555D315AE4EE4B3D232920D4B9D33",1)</v>
      </c>
      <c r="L200" s="64"/>
    </row>
    <row r="201" ht="53" spans="1:12">
      <c r="A201" s="91">
        <v>198</v>
      </c>
      <c r="B201" s="92">
        <v>24128133</v>
      </c>
      <c r="C201" s="93" t="s">
        <v>241</v>
      </c>
      <c r="D201" s="94">
        <v>60</v>
      </c>
      <c r="E201" s="95">
        <v>0</v>
      </c>
      <c r="F201" s="94">
        <v>0</v>
      </c>
      <c r="G201" s="94">
        <v>60</v>
      </c>
      <c r="H201" s="94">
        <v>60</v>
      </c>
      <c r="I201" s="91">
        <v>176</v>
      </c>
      <c r="J201" s="69"/>
      <c r="K201" s="89" t="str">
        <f>_xlfn.DISPIMG("ID_23F82D9DD691492F9CC25F482FEDF7EB",1)</f>
        <v>=DISPIMG("ID_23F82D9DD691492F9CC25F482FEDF7EB",1)</v>
      </c>
      <c r="L201" s="64"/>
    </row>
    <row r="202" ht="65.1" spans="1:12">
      <c r="A202" s="91">
        <v>199</v>
      </c>
      <c r="B202" s="92">
        <v>24128214</v>
      </c>
      <c r="C202" s="93" t="s">
        <v>272</v>
      </c>
      <c r="D202" s="94">
        <v>60</v>
      </c>
      <c r="E202" s="95">
        <v>0</v>
      </c>
      <c r="F202" s="94">
        <v>0</v>
      </c>
      <c r="G202" s="94">
        <v>60</v>
      </c>
      <c r="H202" s="94">
        <v>60</v>
      </c>
      <c r="I202" s="91">
        <v>176</v>
      </c>
      <c r="J202" s="69"/>
      <c r="K202" s="89" t="str">
        <f>_xlfn.DISPIMG("ID_39B7EC265BB942569F9419F9F18CB190",1)</f>
        <v>=DISPIMG("ID_39B7EC265BB942569F9419F9F18CB190",1)</v>
      </c>
      <c r="L202" s="64"/>
    </row>
    <row r="203" ht="59.65" spans="1:12">
      <c r="A203" s="91">
        <v>200</v>
      </c>
      <c r="B203" s="92">
        <v>24128230</v>
      </c>
      <c r="C203" s="93" t="s">
        <v>275</v>
      </c>
      <c r="D203" s="94">
        <v>60</v>
      </c>
      <c r="E203" s="95">
        <v>0</v>
      </c>
      <c r="F203" s="94">
        <v>0</v>
      </c>
      <c r="G203" s="94">
        <v>60</v>
      </c>
      <c r="H203" s="94">
        <v>60</v>
      </c>
      <c r="I203" s="91">
        <v>176</v>
      </c>
      <c r="J203" s="69"/>
      <c r="K203" s="89" t="str">
        <f>_xlfn.DISPIMG("ID_AC3FDF1E992D4E55B460D1A8F2A6E789",1)</f>
        <v>=DISPIMG("ID_AC3FDF1E992D4E55B460D1A8F2A6E789",1)</v>
      </c>
      <c r="L203" s="64"/>
    </row>
    <row r="204" ht="58.4" spans="1:12">
      <c r="A204" s="91">
        <v>201</v>
      </c>
      <c r="B204" s="92">
        <v>24128264</v>
      </c>
      <c r="C204" s="93" t="s">
        <v>264</v>
      </c>
      <c r="D204" s="94">
        <v>60</v>
      </c>
      <c r="E204" s="95">
        <v>0</v>
      </c>
      <c r="F204" s="94">
        <v>0</v>
      </c>
      <c r="G204" s="94">
        <v>60</v>
      </c>
      <c r="H204" s="94">
        <v>60</v>
      </c>
      <c r="I204" s="91">
        <v>176</v>
      </c>
      <c r="J204" s="69"/>
      <c r="K204" s="89" t="str">
        <f>_xlfn.DISPIMG("ID_BA881955ADE145FAA9CE6A2327419D2E",1)</f>
        <v>=DISPIMG("ID_BA881955ADE145FAA9CE6A2327419D2E",1)</v>
      </c>
      <c r="L204" s="64"/>
    </row>
    <row r="205" ht="66.65" spans="1:12">
      <c r="A205" s="91">
        <v>202</v>
      </c>
      <c r="B205" s="92">
        <v>24128274</v>
      </c>
      <c r="C205" s="93" t="s">
        <v>280</v>
      </c>
      <c r="D205" s="94">
        <v>60</v>
      </c>
      <c r="E205" s="95">
        <v>0</v>
      </c>
      <c r="F205" s="94">
        <v>0</v>
      </c>
      <c r="G205" s="94">
        <v>60</v>
      </c>
      <c r="H205" s="94">
        <v>60</v>
      </c>
      <c r="I205" s="91">
        <v>176</v>
      </c>
      <c r="J205" s="69"/>
      <c r="K205" s="89" t="str">
        <f>_xlfn.DISPIMG("ID_705DFE0482D243B6AB6AA6B2668F20D7",1)</f>
        <v>=DISPIMG("ID_705DFE0482D243B6AB6AA6B2668F20D7",1)</v>
      </c>
      <c r="L205" s="64"/>
    </row>
    <row r="206" ht="38.25" spans="1:12">
      <c r="A206" s="91">
        <v>203</v>
      </c>
      <c r="B206" s="92">
        <v>24128291</v>
      </c>
      <c r="C206" s="93" t="s">
        <v>296</v>
      </c>
      <c r="D206" s="94">
        <v>60</v>
      </c>
      <c r="E206" s="95">
        <v>0</v>
      </c>
      <c r="F206" s="94">
        <v>0</v>
      </c>
      <c r="G206" s="94">
        <v>60</v>
      </c>
      <c r="H206" s="94">
        <v>60</v>
      </c>
      <c r="I206" s="91">
        <v>176</v>
      </c>
      <c r="J206" s="69"/>
      <c r="K206" s="89" t="str">
        <f>_xlfn.DISPIMG("ID_C1D7D5F8C8A14E80AB8797E5EB10200C",1)</f>
        <v>=DISPIMG("ID_C1D7D5F8C8A14E80AB8797E5EB10200C",1)</v>
      </c>
      <c r="L206" s="64"/>
    </row>
    <row r="207" ht="73" spans="1:12">
      <c r="A207" s="91">
        <v>204</v>
      </c>
      <c r="B207" s="92">
        <v>24128298</v>
      </c>
      <c r="C207" s="93" t="s">
        <v>252</v>
      </c>
      <c r="D207" s="94">
        <v>60</v>
      </c>
      <c r="E207" s="95">
        <v>0</v>
      </c>
      <c r="F207" s="94">
        <v>0</v>
      </c>
      <c r="G207" s="94">
        <v>60</v>
      </c>
      <c r="H207" s="94">
        <v>60</v>
      </c>
      <c r="I207" s="91">
        <v>176</v>
      </c>
      <c r="J207" s="69"/>
      <c r="K207" s="89" t="str">
        <f>_xlfn.DISPIMG("ID_4BA5D7E37BF2497F83DBDE25C8466FA6",1)</f>
        <v>=DISPIMG("ID_4BA5D7E37BF2497F83DBDE25C8466FA6",1)</v>
      </c>
      <c r="L207" s="64"/>
    </row>
    <row r="208" ht="65.05" spans="1:12">
      <c r="A208" s="91">
        <v>205</v>
      </c>
      <c r="B208" s="92">
        <v>24128153</v>
      </c>
      <c r="C208" s="93" t="s">
        <v>105</v>
      </c>
      <c r="D208" s="94">
        <v>60</v>
      </c>
      <c r="E208" s="95">
        <v>0</v>
      </c>
      <c r="F208" s="94">
        <v>0</v>
      </c>
      <c r="G208" s="94">
        <v>60</v>
      </c>
      <c r="H208" s="94">
        <v>60</v>
      </c>
      <c r="I208" s="91">
        <v>176</v>
      </c>
      <c r="J208" s="69"/>
      <c r="K208" s="89" t="str">
        <f>_xlfn.DISPIMG("ID_8C3304C74F0340FDBCAAD7E93C842EB9",1)</f>
        <v>=DISPIMG("ID_8C3304C74F0340FDBCAAD7E93C842EB9",1)</v>
      </c>
      <c r="L208" s="64"/>
    </row>
    <row r="209" ht="56.25" spans="1:12">
      <c r="A209" s="91">
        <v>206</v>
      </c>
      <c r="B209" s="92">
        <v>24128139</v>
      </c>
      <c r="C209" s="93" t="s">
        <v>47</v>
      </c>
      <c r="D209" s="94">
        <v>60</v>
      </c>
      <c r="E209" s="95">
        <v>0</v>
      </c>
      <c r="F209" s="94">
        <v>0</v>
      </c>
      <c r="G209" s="94">
        <v>60</v>
      </c>
      <c r="H209" s="94">
        <v>60</v>
      </c>
      <c r="I209" s="91">
        <v>176</v>
      </c>
      <c r="J209" s="69"/>
      <c r="K209" s="89" t="str">
        <f>_xlfn.DISPIMG("ID_ECD8B8A21C684F569BA00E364E81C1CF",1)</f>
        <v>=DISPIMG("ID_ECD8B8A21C684F569BA00E364E81C1CF",1)</v>
      </c>
      <c r="L209" s="64"/>
    </row>
    <row r="210" ht="61.95" spans="1:12">
      <c r="A210" s="91">
        <v>207</v>
      </c>
      <c r="B210" s="92">
        <v>24128249</v>
      </c>
      <c r="C210" s="93" t="s">
        <v>276</v>
      </c>
      <c r="D210" s="94">
        <v>60</v>
      </c>
      <c r="E210" s="95">
        <v>0</v>
      </c>
      <c r="F210" s="94">
        <v>0</v>
      </c>
      <c r="G210" s="94">
        <v>60</v>
      </c>
      <c r="H210" s="94">
        <v>60</v>
      </c>
      <c r="I210" s="91">
        <v>176</v>
      </c>
      <c r="J210" s="69"/>
      <c r="K210" s="89" t="str">
        <f>_xlfn.DISPIMG("ID_AB093757B6314DC4B0FAB7F8046C9269",1)</f>
        <v>=DISPIMG("ID_AB093757B6314DC4B0FAB7F8046C9269",1)</v>
      </c>
      <c r="L210" s="64"/>
    </row>
    <row r="211" ht="59.9" spans="1:12">
      <c r="A211" s="91">
        <v>208</v>
      </c>
      <c r="B211" s="92">
        <v>24128119</v>
      </c>
      <c r="C211" s="93" t="s">
        <v>238</v>
      </c>
      <c r="D211" s="94">
        <v>60</v>
      </c>
      <c r="E211" s="95">
        <v>0</v>
      </c>
      <c r="F211" s="94">
        <v>0</v>
      </c>
      <c r="G211" s="94">
        <v>60</v>
      </c>
      <c r="H211" s="94">
        <v>60</v>
      </c>
      <c r="I211" s="91">
        <v>176</v>
      </c>
      <c r="J211" s="69"/>
      <c r="K211" s="89" t="str">
        <f>_xlfn.DISPIMG("ID_27DAF577F04E40C0B2D2F7DBC7053F49",1)</f>
        <v>=DISPIMG("ID_27DAF577F04E40C0B2D2F7DBC7053F49",1)</v>
      </c>
      <c r="L211" s="64"/>
    </row>
    <row r="212" ht="75.75" spans="1:12">
      <c r="A212" s="91">
        <v>209</v>
      </c>
      <c r="B212" s="92">
        <v>24128108</v>
      </c>
      <c r="C212" s="93" t="s">
        <v>102</v>
      </c>
      <c r="D212" s="94">
        <v>60</v>
      </c>
      <c r="E212" s="95">
        <v>0</v>
      </c>
      <c r="F212" s="94">
        <v>0</v>
      </c>
      <c r="G212" s="94">
        <v>60</v>
      </c>
      <c r="H212" s="94">
        <v>60</v>
      </c>
      <c r="I212" s="91">
        <v>176</v>
      </c>
      <c r="J212" s="69"/>
      <c r="K212" s="89" t="str">
        <f>_xlfn.DISPIMG("ID_4A7EFA18306A4648B793F45E419E28AD",1)</f>
        <v>=DISPIMG("ID_4A7EFA18306A4648B793F45E419E28AD",1)</v>
      </c>
      <c r="L212" s="64"/>
    </row>
    <row r="213" ht="72.25" spans="1:12">
      <c r="A213" s="91">
        <v>210</v>
      </c>
      <c r="B213" s="92">
        <v>24128165</v>
      </c>
      <c r="C213" s="93" t="s">
        <v>274</v>
      </c>
      <c r="D213" s="94">
        <v>60</v>
      </c>
      <c r="E213" s="95">
        <v>0</v>
      </c>
      <c r="F213" s="94">
        <v>0</v>
      </c>
      <c r="G213" s="94">
        <v>60</v>
      </c>
      <c r="H213" s="94">
        <v>60</v>
      </c>
      <c r="I213" s="91">
        <v>176</v>
      </c>
      <c r="J213" s="69"/>
      <c r="K213" s="89" t="str">
        <f>_xlfn.DISPIMG("ID_2B7D8ED9725042BE9DFDC26F7ED0234C",1)</f>
        <v>=DISPIMG("ID_2B7D8ED9725042BE9DFDC26F7ED0234C",1)</v>
      </c>
      <c r="L213" s="64"/>
    </row>
    <row r="214" ht="60.65" spans="1:12">
      <c r="A214" s="91">
        <v>211</v>
      </c>
      <c r="B214" s="92">
        <v>24128201</v>
      </c>
      <c r="C214" s="93" t="s">
        <v>216</v>
      </c>
      <c r="D214" s="94">
        <v>60</v>
      </c>
      <c r="E214" s="95">
        <v>0</v>
      </c>
      <c r="F214" s="94">
        <v>0</v>
      </c>
      <c r="G214" s="94">
        <v>60</v>
      </c>
      <c r="H214" s="94">
        <v>60</v>
      </c>
      <c r="I214" s="91">
        <v>176</v>
      </c>
      <c r="J214" s="69"/>
      <c r="K214" s="89" t="str">
        <f>_xlfn.DISPIMG("ID_5F8ABCC15090441BA1147066672A9882",1)</f>
        <v>=DISPIMG("ID_5F8ABCC15090441BA1147066672A9882",1)</v>
      </c>
      <c r="L214" s="64"/>
    </row>
    <row r="215" ht="52" spans="1:12">
      <c r="A215" s="91">
        <v>212</v>
      </c>
      <c r="B215" s="92">
        <v>24128179</v>
      </c>
      <c r="C215" s="93" t="s">
        <v>248</v>
      </c>
      <c r="D215" s="94">
        <v>60</v>
      </c>
      <c r="E215" s="95">
        <v>0</v>
      </c>
      <c r="F215" s="94">
        <v>0</v>
      </c>
      <c r="G215" s="94">
        <v>60</v>
      </c>
      <c r="H215" s="94">
        <v>60</v>
      </c>
      <c r="I215" s="91">
        <v>176</v>
      </c>
      <c r="J215" s="69"/>
      <c r="K215" s="89" t="str">
        <f>_xlfn.DISPIMG("ID_8340CAB4009D407BBC488F5E7C02BA13",1)</f>
        <v>=DISPIMG("ID_8340CAB4009D407BBC488F5E7C02BA13",1)</v>
      </c>
      <c r="L215" s="64"/>
    </row>
    <row r="216" ht="58.45" spans="1:12">
      <c r="A216" s="91">
        <v>213</v>
      </c>
      <c r="B216" s="92">
        <v>24128188</v>
      </c>
      <c r="C216" s="93" t="s">
        <v>242</v>
      </c>
      <c r="D216" s="94">
        <v>60</v>
      </c>
      <c r="E216" s="95">
        <v>0</v>
      </c>
      <c r="F216" s="94">
        <v>0</v>
      </c>
      <c r="G216" s="94">
        <v>60</v>
      </c>
      <c r="H216" s="94">
        <v>60</v>
      </c>
      <c r="I216" s="91">
        <v>176</v>
      </c>
      <c r="J216" s="69"/>
      <c r="K216" s="89" t="str">
        <f>_xlfn.DISPIMG("ID_BDA3F0F6ECEC48EFBE69B27BADF20897",1)</f>
        <v>=DISPIMG("ID_BDA3F0F6ECEC48EFBE69B27BADF20897",1)</v>
      </c>
      <c r="L216" s="64"/>
    </row>
    <row r="217" ht="44.65" spans="1:12">
      <c r="A217" s="91">
        <v>214</v>
      </c>
      <c r="B217" s="92">
        <v>24128290</v>
      </c>
      <c r="C217" s="93" t="s">
        <v>194</v>
      </c>
      <c r="D217" s="94">
        <v>60</v>
      </c>
      <c r="E217" s="95">
        <v>0</v>
      </c>
      <c r="F217" s="94">
        <v>0</v>
      </c>
      <c r="G217" s="94">
        <v>60</v>
      </c>
      <c r="H217" s="94">
        <v>60</v>
      </c>
      <c r="I217" s="91">
        <v>176</v>
      </c>
      <c r="J217" s="69"/>
      <c r="K217" s="89" t="str">
        <f>_xlfn.DISPIMG("ID_66842D95DB71458483C0A92AF2009FEC",1)</f>
        <v>=DISPIMG("ID_66842D95DB71458483C0A92AF2009FEC",1)</v>
      </c>
      <c r="L217" s="64"/>
    </row>
    <row r="218" ht="71.5" spans="1:12">
      <c r="A218" s="91">
        <v>215</v>
      </c>
      <c r="B218" s="92">
        <v>24128284</v>
      </c>
      <c r="C218" s="93" t="s">
        <v>313</v>
      </c>
      <c r="D218" s="94">
        <v>60</v>
      </c>
      <c r="E218" s="95">
        <v>0</v>
      </c>
      <c r="F218" s="94">
        <v>0</v>
      </c>
      <c r="G218" s="94">
        <v>60</v>
      </c>
      <c r="H218" s="94">
        <v>60</v>
      </c>
      <c r="I218" s="91">
        <v>176</v>
      </c>
      <c r="J218" s="69"/>
      <c r="K218" s="89" t="str">
        <f>_xlfn.DISPIMG("ID_4760E820111548C595265A493CFA65FD",1)</f>
        <v>=DISPIMG("ID_4760E820111548C595265A493CFA65FD",1)</v>
      </c>
      <c r="L218" s="64"/>
    </row>
    <row r="219" ht="37.15" spans="1:12">
      <c r="A219" s="91">
        <v>216</v>
      </c>
      <c r="B219" s="92">
        <v>24128228</v>
      </c>
      <c r="C219" s="93" t="s">
        <v>302</v>
      </c>
      <c r="D219" s="94">
        <v>60</v>
      </c>
      <c r="E219" s="95">
        <v>0</v>
      </c>
      <c r="F219" s="94">
        <v>0</v>
      </c>
      <c r="G219" s="94">
        <v>60</v>
      </c>
      <c r="H219" s="94">
        <v>60</v>
      </c>
      <c r="I219" s="91">
        <v>176</v>
      </c>
      <c r="J219" s="69"/>
      <c r="K219" s="89" t="str">
        <f>_xlfn.DISPIMG("ID_C611082281A0408A9E3AED49084A7756",1)</f>
        <v>=DISPIMG("ID_C611082281A0408A9E3AED49084A7756",1)</v>
      </c>
      <c r="L219" s="64"/>
    </row>
    <row r="220" ht="68.55" spans="1:12">
      <c r="A220" s="91">
        <v>217</v>
      </c>
      <c r="B220" s="92">
        <v>24128297</v>
      </c>
      <c r="C220" s="93" t="s">
        <v>310</v>
      </c>
      <c r="D220" s="94">
        <v>60</v>
      </c>
      <c r="E220" s="95">
        <v>0</v>
      </c>
      <c r="F220" s="94">
        <v>0</v>
      </c>
      <c r="G220" s="94">
        <v>60</v>
      </c>
      <c r="H220" s="94">
        <v>60</v>
      </c>
      <c r="I220" s="91">
        <v>176</v>
      </c>
      <c r="J220" s="69"/>
      <c r="K220" s="89" t="str">
        <f>_xlfn.DISPIMG("ID_C93CAC609AEE4EAE89B9589E7ABBC0DA",1)</f>
        <v>=DISPIMG("ID_C93CAC609AEE4EAE89B9589E7ABBC0DA",1)</v>
      </c>
      <c r="L220" s="64"/>
    </row>
    <row r="221" ht="64" spans="1:12">
      <c r="A221" s="91">
        <v>218</v>
      </c>
      <c r="B221" s="92">
        <v>24128079</v>
      </c>
      <c r="C221" s="93" t="s">
        <v>98</v>
      </c>
      <c r="D221" s="94">
        <v>60</v>
      </c>
      <c r="E221" s="95">
        <v>0</v>
      </c>
      <c r="F221" s="94">
        <v>0</v>
      </c>
      <c r="G221" s="94">
        <v>60</v>
      </c>
      <c r="H221" s="94">
        <v>60</v>
      </c>
      <c r="I221" s="91">
        <v>176</v>
      </c>
      <c r="J221" s="69"/>
      <c r="K221" s="89" t="str">
        <f>_xlfn.DISPIMG("ID_8F6F0A4B72AA4F1D903293655E95EDE9",1)</f>
        <v>=DISPIMG("ID_8F6F0A4B72AA4F1D903293655E95EDE9",1)</v>
      </c>
      <c r="L221" s="64"/>
    </row>
    <row r="222" ht="56.85" spans="1:12">
      <c r="A222" s="91">
        <v>219</v>
      </c>
      <c r="B222" s="92">
        <v>24128104</v>
      </c>
      <c r="C222" s="93" t="s">
        <v>115</v>
      </c>
      <c r="D222" s="94">
        <v>60</v>
      </c>
      <c r="E222" s="95">
        <v>0</v>
      </c>
      <c r="F222" s="94">
        <v>0</v>
      </c>
      <c r="G222" s="94">
        <v>60</v>
      </c>
      <c r="H222" s="94">
        <v>60</v>
      </c>
      <c r="I222" s="91">
        <v>176</v>
      </c>
      <c r="J222" s="69"/>
      <c r="K222" s="89" t="str">
        <f>_xlfn.DISPIMG("ID_4540CC6FC8C74E19A31B9A2CDEF8CEE1",1)</f>
        <v>=DISPIMG("ID_4540CC6FC8C74E19A31B9A2CDEF8CEE1",1)</v>
      </c>
      <c r="L222" s="64"/>
    </row>
    <row r="223" ht="72.85" spans="1:12">
      <c r="A223" s="91">
        <v>220</v>
      </c>
      <c r="B223" s="92">
        <v>24128178</v>
      </c>
      <c r="C223" s="93" t="s">
        <v>259</v>
      </c>
      <c r="D223" s="94">
        <v>60</v>
      </c>
      <c r="E223" s="95">
        <v>0</v>
      </c>
      <c r="F223" s="94">
        <v>0</v>
      </c>
      <c r="G223" s="94">
        <v>60</v>
      </c>
      <c r="H223" s="94">
        <v>60</v>
      </c>
      <c r="I223" s="91">
        <v>176</v>
      </c>
      <c r="J223" s="69"/>
      <c r="K223" s="89" t="str">
        <f>_xlfn.DISPIMG("ID_42BA6E64BDAD45CBAE2FADB7F8EF89DC",1)</f>
        <v>=DISPIMG("ID_42BA6E64BDAD45CBAE2FADB7F8EF89DC",1)</v>
      </c>
      <c r="L223" s="64"/>
    </row>
    <row r="224" ht="52.65" spans="1:12">
      <c r="A224" s="91">
        <v>221</v>
      </c>
      <c r="B224" s="92">
        <v>24128215</v>
      </c>
      <c r="C224" s="93" t="s">
        <v>189</v>
      </c>
      <c r="D224" s="94">
        <v>60</v>
      </c>
      <c r="E224" s="95">
        <v>0</v>
      </c>
      <c r="F224" s="94">
        <v>0</v>
      </c>
      <c r="G224" s="94">
        <v>60</v>
      </c>
      <c r="H224" s="94">
        <v>60</v>
      </c>
      <c r="I224" s="91">
        <v>176</v>
      </c>
      <c r="J224" s="69"/>
      <c r="K224" s="89" t="str">
        <f>_xlfn.DISPIMG("ID_BE964C8FA6D042D59EA6BCB9A2554C36",1)</f>
        <v>=DISPIMG("ID_BE964C8FA6D042D59EA6BCB9A2554C36",1)</v>
      </c>
      <c r="L224" s="64"/>
    </row>
    <row r="225" ht="58.9" spans="1:12">
      <c r="A225" s="91">
        <v>222</v>
      </c>
      <c r="B225" s="92">
        <v>24128238</v>
      </c>
      <c r="C225" s="93" t="s">
        <v>195</v>
      </c>
      <c r="D225" s="94">
        <v>60</v>
      </c>
      <c r="E225" s="95">
        <v>0</v>
      </c>
      <c r="F225" s="94">
        <v>0</v>
      </c>
      <c r="G225" s="94">
        <v>60</v>
      </c>
      <c r="H225" s="94">
        <v>60</v>
      </c>
      <c r="I225" s="91">
        <v>176</v>
      </c>
      <c r="J225" s="69"/>
      <c r="K225" s="89" t="str">
        <f>_xlfn.DISPIMG("ID_C802DA422038497AAD3135B037580393",1)</f>
        <v>=DISPIMG("ID_C802DA422038497AAD3135B037580393",1)</v>
      </c>
      <c r="L225" s="64"/>
    </row>
    <row r="226" ht="51.6" spans="1:12">
      <c r="A226" s="91">
        <v>223</v>
      </c>
      <c r="B226" s="92">
        <v>24128272</v>
      </c>
      <c r="C226" s="93" t="s">
        <v>282</v>
      </c>
      <c r="D226" s="94">
        <v>60</v>
      </c>
      <c r="E226" s="95">
        <v>0</v>
      </c>
      <c r="F226" s="94">
        <v>0</v>
      </c>
      <c r="G226" s="94">
        <v>60</v>
      </c>
      <c r="H226" s="94">
        <v>60</v>
      </c>
      <c r="I226" s="91">
        <v>176</v>
      </c>
      <c r="J226" s="69"/>
      <c r="K226" s="89" t="str">
        <f>_xlfn.DISPIMG("ID_10C43B4B9E434FA0AFD5DE6F5C55B990",1)</f>
        <v>=DISPIMG("ID_10C43B4B9E434FA0AFD5DE6F5C55B990",1)</v>
      </c>
      <c r="L226" s="64"/>
    </row>
    <row r="227" ht="59.95" spans="1:12">
      <c r="A227" s="91">
        <v>224</v>
      </c>
      <c r="B227" s="92">
        <v>24128256</v>
      </c>
      <c r="C227" s="93" t="s">
        <v>104</v>
      </c>
      <c r="D227" s="94">
        <v>60</v>
      </c>
      <c r="E227" s="95">
        <v>0</v>
      </c>
      <c r="F227" s="94">
        <v>0</v>
      </c>
      <c r="G227" s="94">
        <v>60</v>
      </c>
      <c r="H227" s="94">
        <v>60</v>
      </c>
      <c r="I227" s="91">
        <v>176</v>
      </c>
      <c r="J227" s="69"/>
      <c r="K227" s="89" t="str">
        <f>_xlfn.DISPIMG("ID_32654E71CFF5499B824A24DA613AFE6C",1)</f>
        <v>=DISPIMG("ID_32654E71CFF5499B824A24DA613AFE6C",1)</v>
      </c>
      <c r="L227" s="64"/>
    </row>
    <row r="228" ht="59.05" spans="1:12">
      <c r="A228" s="91">
        <v>225</v>
      </c>
      <c r="B228" s="92">
        <v>24128169</v>
      </c>
      <c r="C228" s="93" t="s">
        <v>217</v>
      </c>
      <c r="D228" s="94">
        <v>60</v>
      </c>
      <c r="E228" s="95">
        <v>0</v>
      </c>
      <c r="F228" s="94">
        <v>0</v>
      </c>
      <c r="G228" s="94">
        <v>60</v>
      </c>
      <c r="H228" s="94">
        <v>60</v>
      </c>
      <c r="I228" s="91">
        <v>176</v>
      </c>
      <c r="J228" s="69"/>
      <c r="K228" s="89" t="str">
        <f>_xlfn.DISPIMG("ID_C17FAF3FAD244A10A2B3F23C6A6EFC80",1)</f>
        <v>=DISPIMG("ID_C17FAF3FAD244A10A2B3F23C6A6EFC80",1)</v>
      </c>
      <c r="L228" s="64"/>
    </row>
    <row r="229" ht="42.4" spans="1:12">
      <c r="A229" s="91">
        <v>226</v>
      </c>
      <c r="B229" s="92">
        <v>24128117</v>
      </c>
      <c r="C229" s="93" t="s">
        <v>203</v>
      </c>
      <c r="D229" s="94">
        <v>60</v>
      </c>
      <c r="E229" s="95">
        <v>0</v>
      </c>
      <c r="F229" s="94">
        <v>0</v>
      </c>
      <c r="G229" s="94">
        <v>60</v>
      </c>
      <c r="H229" s="94">
        <v>60</v>
      </c>
      <c r="I229" s="91">
        <v>176</v>
      </c>
      <c r="J229" s="69"/>
      <c r="K229" s="89" t="str">
        <f>_xlfn.DISPIMG("ID_C7CA11F379454E3A89755652C422FDF4",1)</f>
        <v>=DISPIMG("ID_C7CA11F379454E3A89755652C422FDF4",1)</v>
      </c>
      <c r="L229" s="64"/>
    </row>
    <row r="230" ht="58.15" spans="1:12">
      <c r="A230" s="91">
        <v>227</v>
      </c>
      <c r="B230" s="92">
        <v>24128211</v>
      </c>
      <c r="C230" s="93" t="s">
        <v>173</v>
      </c>
      <c r="D230" s="94">
        <v>60</v>
      </c>
      <c r="E230" s="95">
        <v>0</v>
      </c>
      <c r="F230" s="94">
        <v>0</v>
      </c>
      <c r="G230" s="94">
        <v>60</v>
      </c>
      <c r="H230" s="94">
        <v>60</v>
      </c>
      <c r="I230" s="91">
        <v>176</v>
      </c>
      <c r="J230" s="69"/>
      <c r="K230" s="89" t="str">
        <f>_xlfn.DISPIMG("ID_86E7663912384E299DCFC9CCFFD65E35",1)</f>
        <v>=DISPIMG("ID_86E7663912384E299DCFC9CCFFD65E35",1)</v>
      </c>
      <c r="L230" s="64"/>
    </row>
    <row r="231" ht="62.25" spans="1:12">
      <c r="A231" s="91">
        <v>228</v>
      </c>
      <c r="B231" s="92">
        <v>24128225</v>
      </c>
      <c r="C231" s="93" t="s">
        <v>249</v>
      </c>
      <c r="D231" s="94">
        <v>60</v>
      </c>
      <c r="E231" s="95">
        <v>0</v>
      </c>
      <c r="F231" s="94">
        <v>0</v>
      </c>
      <c r="G231" s="94">
        <v>60</v>
      </c>
      <c r="H231" s="94">
        <v>60</v>
      </c>
      <c r="I231" s="91">
        <v>176</v>
      </c>
      <c r="J231" s="69"/>
      <c r="K231" s="89" t="str">
        <f>_xlfn.DISPIMG("ID_3ECC08E8C007488EABBDBD88739CE177",1)</f>
        <v>=DISPIMG("ID_3ECC08E8C007488EABBDBD88739CE177",1)</v>
      </c>
      <c r="L231" s="64"/>
    </row>
    <row r="232" ht="58.55" spans="1:12">
      <c r="A232" s="91">
        <v>229</v>
      </c>
      <c r="B232" s="92">
        <v>24128101</v>
      </c>
      <c r="C232" s="93" t="s">
        <v>227</v>
      </c>
      <c r="D232" s="94">
        <v>60</v>
      </c>
      <c r="E232" s="95">
        <v>0</v>
      </c>
      <c r="F232" s="94">
        <v>0</v>
      </c>
      <c r="G232" s="94">
        <v>60</v>
      </c>
      <c r="H232" s="94">
        <v>60</v>
      </c>
      <c r="I232" s="91">
        <v>176</v>
      </c>
      <c r="J232" s="69"/>
      <c r="K232" s="89" t="str">
        <f>_xlfn.DISPIMG("ID_8563CD447C5F4D7387FBB2997E7DCB1A",1)</f>
        <v>=DISPIMG("ID_8563CD447C5F4D7387FBB2997E7DCB1A",1)</v>
      </c>
      <c r="L232" s="64"/>
    </row>
    <row r="233" ht="66.55" spans="1:12">
      <c r="A233" s="91">
        <v>230</v>
      </c>
      <c r="B233" s="92">
        <v>24128242</v>
      </c>
      <c r="C233" s="93" t="s">
        <v>288</v>
      </c>
      <c r="D233" s="94">
        <v>60</v>
      </c>
      <c r="E233" s="95">
        <v>0</v>
      </c>
      <c r="F233" s="94">
        <v>0</v>
      </c>
      <c r="G233" s="94">
        <v>60</v>
      </c>
      <c r="H233" s="94">
        <v>60</v>
      </c>
      <c r="I233" s="91">
        <v>176</v>
      </c>
      <c r="J233" s="69"/>
      <c r="K233" s="89" t="str">
        <f>_xlfn.DISPIMG("ID_B2D7D0B7AE234CCFA1838A3AEC21BC1A",1)</f>
        <v>=DISPIMG("ID_B2D7D0B7AE234CCFA1838A3AEC21BC1A",1)</v>
      </c>
      <c r="L233" s="64"/>
    </row>
    <row r="234" ht="35.25" spans="1:12">
      <c r="A234" s="91">
        <v>231</v>
      </c>
      <c r="B234" s="92">
        <v>24128187</v>
      </c>
      <c r="C234" s="93" t="s">
        <v>270</v>
      </c>
      <c r="D234" s="94">
        <v>60</v>
      </c>
      <c r="E234" s="95">
        <v>0</v>
      </c>
      <c r="F234" s="94">
        <v>0</v>
      </c>
      <c r="G234" s="94">
        <v>60</v>
      </c>
      <c r="H234" s="94">
        <v>60</v>
      </c>
      <c r="I234" s="91">
        <v>176</v>
      </c>
      <c r="J234" s="69"/>
      <c r="K234" s="89" t="str">
        <f>_xlfn.DISPIMG("ID_05E1C20AB3ED41218A8C880EFD38D121",1)</f>
        <v>=DISPIMG("ID_05E1C20AB3ED41218A8C880EFD38D121",1)</v>
      </c>
      <c r="L234" s="64"/>
    </row>
    <row r="235" ht="59.5" spans="1:12">
      <c r="A235" s="91">
        <v>232</v>
      </c>
      <c r="B235" s="92">
        <v>24128191</v>
      </c>
      <c r="C235" s="93" t="s">
        <v>187</v>
      </c>
      <c r="D235" s="94">
        <v>60</v>
      </c>
      <c r="E235" s="95">
        <v>0</v>
      </c>
      <c r="F235" s="94">
        <v>0</v>
      </c>
      <c r="G235" s="94">
        <v>60</v>
      </c>
      <c r="H235" s="94">
        <v>60</v>
      </c>
      <c r="I235" s="91">
        <v>176</v>
      </c>
      <c r="J235" s="69"/>
      <c r="K235" s="89" t="str">
        <f>_xlfn.DISPIMG("ID_E943B1888A014482928FA8BE040AF7C6",1)</f>
        <v>=DISPIMG("ID_E943B1888A014482928FA8BE040AF7C6",1)</v>
      </c>
      <c r="L235" s="64"/>
    </row>
    <row r="236" ht="60.7" spans="1:12">
      <c r="A236" s="91">
        <v>233</v>
      </c>
      <c r="B236" s="92">
        <v>24128103</v>
      </c>
      <c r="C236" s="93" t="s">
        <v>268</v>
      </c>
      <c r="D236" s="94">
        <v>60</v>
      </c>
      <c r="E236" s="95">
        <v>0</v>
      </c>
      <c r="F236" s="94">
        <v>0</v>
      </c>
      <c r="G236" s="94">
        <v>60</v>
      </c>
      <c r="H236" s="94">
        <v>60</v>
      </c>
      <c r="I236" s="91">
        <v>176</v>
      </c>
      <c r="J236" s="69"/>
      <c r="K236" s="89" t="str">
        <f>_xlfn.DISPIMG("ID_F7F4F79D73034282B66B4B9AE4E67229",1)</f>
        <v>=DISPIMG("ID_F7F4F79D73034282B66B4B9AE4E67229",1)</v>
      </c>
      <c r="L236" s="64"/>
    </row>
    <row r="237" ht="69.2" spans="1:12">
      <c r="A237" s="91">
        <v>234</v>
      </c>
      <c r="B237" s="92">
        <v>24128159</v>
      </c>
      <c r="C237" s="93" t="s">
        <v>160</v>
      </c>
      <c r="D237" s="94">
        <v>60</v>
      </c>
      <c r="E237" s="95">
        <v>0</v>
      </c>
      <c r="F237" s="94">
        <v>0</v>
      </c>
      <c r="G237" s="94">
        <v>60</v>
      </c>
      <c r="H237" s="94">
        <v>60</v>
      </c>
      <c r="I237" s="91">
        <v>176</v>
      </c>
      <c r="J237" s="69"/>
      <c r="K237" s="89" t="str">
        <f>_xlfn.DISPIMG("ID_9364CE1775B74E358517D04E4EC0DBE9",1)</f>
        <v>=DISPIMG("ID_9364CE1775B74E358517D04E4EC0DBE9",1)</v>
      </c>
      <c r="L237" s="64"/>
    </row>
    <row r="238" ht="71.75" spans="1:12">
      <c r="A238" s="91">
        <v>235</v>
      </c>
      <c r="B238" s="92">
        <v>24128162</v>
      </c>
      <c r="C238" s="93" t="s">
        <v>103</v>
      </c>
      <c r="D238" s="94">
        <v>60</v>
      </c>
      <c r="E238" s="95">
        <v>0</v>
      </c>
      <c r="F238" s="94">
        <v>0</v>
      </c>
      <c r="G238" s="94">
        <v>60</v>
      </c>
      <c r="H238" s="94">
        <v>60</v>
      </c>
      <c r="I238" s="91">
        <v>176</v>
      </c>
      <c r="J238" s="69"/>
      <c r="K238" s="89" t="str">
        <f>_xlfn.DISPIMG("ID_5BBBE4C39E784BA6AD508421EF1F89F1",1)</f>
        <v>=DISPIMG("ID_5BBBE4C39E784BA6AD508421EF1F89F1",1)</v>
      </c>
      <c r="L238" s="64"/>
    </row>
    <row r="239" ht="61.1" spans="1:12">
      <c r="A239" s="91">
        <v>236</v>
      </c>
      <c r="B239" s="92">
        <v>24128163</v>
      </c>
      <c r="C239" s="93" t="s">
        <v>163</v>
      </c>
      <c r="D239" s="94">
        <v>60</v>
      </c>
      <c r="E239" s="95">
        <v>0</v>
      </c>
      <c r="F239" s="94">
        <v>0</v>
      </c>
      <c r="G239" s="94">
        <v>60</v>
      </c>
      <c r="H239" s="94">
        <v>60</v>
      </c>
      <c r="I239" s="91">
        <v>176</v>
      </c>
      <c r="J239" s="69"/>
      <c r="K239" s="89" t="str">
        <f>_xlfn.DISPIMG("ID_284D6210483741B7BBD6F15938BE07BB",1)</f>
        <v>=DISPIMG("ID_284D6210483741B7BBD6F15938BE07BB",1)</v>
      </c>
      <c r="L239" s="64"/>
    </row>
    <row r="240" ht="62.15" spans="1:12">
      <c r="A240" s="91">
        <v>237</v>
      </c>
      <c r="B240" s="92">
        <v>24128185</v>
      </c>
      <c r="C240" s="93" t="s">
        <v>185</v>
      </c>
      <c r="D240" s="94">
        <v>60</v>
      </c>
      <c r="E240" s="95">
        <v>0</v>
      </c>
      <c r="F240" s="94">
        <v>0</v>
      </c>
      <c r="G240" s="94">
        <v>60</v>
      </c>
      <c r="H240" s="94">
        <v>60</v>
      </c>
      <c r="I240" s="91">
        <v>176</v>
      </c>
      <c r="J240" s="69"/>
      <c r="K240" s="89" t="str">
        <f>_xlfn.DISPIMG("ID_BA482BF9E68E4762944FCA74FB8C197E",1)</f>
        <v>=DISPIMG("ID_BA482BF9E68E4762944FCA74FB8C197E",1)</v>
      </c>
      <c r="L240" s="64"/>
    </row>
    <row r="241" ht="62.6" spans="1:12">
      <c r="A241" s="91">
        <v>238</v>
      </c>
      <c r="B241" s="92">
        <v>24128189</v>
      </c>
      <c r="C241" s="93" t="s">
        <v>223</v>
      </c>
      <c r="D241" s="94">
        <v>60</v>
      </c>
      <c r="E241" s="95">
        <v>0</v>
      </c>
      <c r="F241" s="94">
        <v>0</v>
      </c>
      <c r="G241" s="94">
        <v>60</v>
      </c>
      <c r="H241" s="94">
        <v>60</v>
      </c>
      <c r="I241" s="91">
        <v>176</v>
      </c>
      <c r="J241" s="69"/>
      <c r="K241" s="89" t="str">
        <f>_xlfn.DISPIMG("ID_F3475215E36344508138413994815D3D",1)</f>
        <v>=DISPIMG("ID_F3475215E36344508138413994815D3D",1)</v>
      </c>
      <c r="L241" s="64"/>
    </row>
    <row r="242" ht="102.8" spans="1:12">
      <c r="A242" s="91">
        <v>239</v>
      </c>
      <c r="B242" s="92">
        <v>24128224</v>
      </c>
      <c r="C242" s="93" t="s">
        <v>240</v>
      </c>
      <c r="D242" s="94">
        <v>60</v>
      </c>
      <c r="E242" s="95">
        <v>0</v>
      </c>
      <c r="F242" s="94">
        <v>0</v>
      </c>
      <c r="G242" s="94">
        <v>60</v>
      </c>
      <c r="H242" s="94">
        <v>60</v>
      </c>
      <c r="I242" s="91">
        <v>176</v>
      </c>
      <c r="J242" s="69"/>
      <c r="K242" s="89" t="str">
        <f>_xlfn.DISPIMG("ID_8210B36F2048409EB129A19187449B6F",1)</f>
        <v>=DISPIMG("ID_8210B36F2048409EB129A19187449B6F",1)</v>
      </c>
      <c r="L242" s="64"/>
    </row>
    <row r="243" ht="76.2" spans="1:12">
      <c r="A243" s="91">
        <v>240</v>
      </c>
      <c r="B243" s="92">
        <v>24128226</v>
      </c>
      <c r="C243" s="93" t="s">
        <v>122</v>
      </c>
      <c r="D243" s="94">
        <v>60</v>
      </c>
      <c r="E243" s="95">
        <v>0</v>
      </c>
      <c r="F243" s="94">
        <v>0</v>
      </c>
      <c r="G243" s="94">
        <v>60</v>
      </c>
      <c r="H243" s="94">
        <v>60</v>
      </c>
      <c r="I243" s="91">
        <v>176</v>
      </c>
      <c r="J243" s="69"/>
      <c r="K243" s="89" t="str">
        <f>_xlfn.DISPIMG("ID_454910AF5CF2406AAF58D3CEA1F2C401",1)</f>
        <v>=DISPIMG("ID_454910AF5CF2406AAF58D3CEA1F2C401",1)</v>
      </c>
      <c r="L243" s="64"/>
    </row>
    <row r="244" ht="64.6" spans="1:12">
      <c r="A244" s="91">
        <v>241</v>
      </c>
      <c r="B244" s="92">
        <v>24128240</v>
      </c>
      <c r="C244" s="93" t="s">
        <v>263</v>
      </c>
      <c r="D244" s="94">
        <v>60</v>
      </c>
      <c r="E244" s="95">
        <v>0</v>
      </c>
      <c r="F244" s="94">
        <v>0</v>
      </c>
      <c r="G244" s="94">
        <v>60</v>
      </c>
      <c r="H244" s="94">
        <v>60</v>
      </c>
      <c r="I244" s="91">
        <v>176</v>
      </c>
      <c r="J244" s="69"/>
      <c r="K244" s="89" t="str">
        <f>_xlfn.DISPIMG("ID_E17FE13893D64C249C3413BAC81F4419",1)</f>
        <v>=DISPIMG("ID_E17FE13893D64C249C3413BAC81F4419",1)</v>
      </c>
      <c r="L244" s="64"/>
    </row>
    <row r="245" ht="44.8" spans="1:12">
      <c r="A245" s="91">
        <v>242</v>
      </c>
      <c r="B245" s="92">
        <v>24128261</v>
      </c>
      <c r="C245" s="93" t="s">
        <v>279</v>
      </c>
      <c r="D245" s="94">
        <v>60</v>
      </c>
      <c r="E245" s="95">
        <v>0</v>
      </c>
      <c r="F245" s="94">
        <v>0</v>
      </c>
      <c r="G245" s="94">
        <v>60</v>
      </c>
      <c r="H245" s="94">
        <v>60</v>
      </c>
      <c r="I245" s="91">
        <v>176</v>
      </c>
      <c r="J245" s="69"/>
      <c r="K245" s="89" t="str">
        <f>_xlfn.DISPIMG("ID_DACB7F45CEA341D3BD031364330B87A9",1)</f>
        <v>=DISPIMG("ID_DACB7F45CEA341D3BD031364330B87A9",1)</v>
      </c>
      <c r="L245" s="64"/>
    </row>
    <row r="246" ht="56.35" spans="1:12">
      <c r="A246" s="91">
        <v>243</v>
      </c>
      <c r="B246" s="92">
        <v>24128271</v>
      </c>
      <c r="C246" s="93" t="s">
        <v>307</v>
      </c>
      <c r="D246" s="94">
        <v>60</v>
      </c>
      <c r="E246" s="95">
        <v>0</v>
      </c>
      <c r="F246" s="94">
        <v>0</v>
      </c>
      <c r="G246" s="94">
        <v>60</v>
      </c>
      <c r="H246" s="94">
        <v>60</v>
      </c>
      <c r="I246" s="91">
        <v>176</v>
      </c>
      <c r="J246" s="69"/>
      <c r="K246" s="89" t="str">
        <f>_xlfn.DISPIMG("ID_298B95EFA187450C8AE9310E403282F5",1)</f>
        <v>=DISPIMG("ID_298B95EFA187450C8AE9310E403282F5",1)</v>
      </c>
      <c r="L246" s="64"/>
    </row>
    <row r="247" ht="63.6" spans="1:12">
      <c r="A247" s="91">
        <v>244</v>
      </c>
      <c r="B247" s="92">
        <v>24128288</v>
      </c>
      <c r="C247" s="93" t="s">
        <v>161</v>
      </c>
      <c r="D247" s="94">
        <v>60</v>
      </c>
      <c r="E247" s="95">
        <v>0</v>
      </c>
      <c r="F247" s="94">
        <v>0</v>
      </c>
      <c r="G247" s="94">
        <v>60</v>
      </c>
      <c r="H247" s="94">
        <v>60</v>
      </c>
      <c r="I247" s="91">
        <v>176</v>
      </c>
      <c r="J247" s="69"/>
      <c r="K247" s="89" t="str">
        <f>_xlfn.DISPIMG("ID_BCFBCE10E1CE4B4F9D17539C8DABAF17",1)</f>
        <v>=DISPIMG("ID_BCFBCE10E1CE4B4F9D17539C8DABAF17",1)</v>
      </c>
      <c r="L247" s="64"/>
    </row>
    <row r="248" ht="55.85" spans="1:12">
      <c r="A248" s="91">
        <v>245</v>
      </c>
      <c r="B248" s="92">
        <v>24128295</v>
      </c>
      <c r="C248" s="93" t="s">
        <v>229</v>
      </c>
      <c r="D248" s="94">
        <v>60</v>
      </c>
      <c r="E248" s="95">
        <v>0</v>
      </c>
      <c r="F248" s="94">
        <v>0</v>
      </c>
      <c r="G248" s="94">
        <v>60</v>
      </c>
      <c r="H248" s="94">
        <v>60</v>
      </c>
      <c r="I248" s="91">
        <v>176</v>
      </c>
      <c r="J248" s="69"/>
      <c r="K248" s="89" t="str">
        <f>_xlfn.DISPIMG("ID_2272653D6F1C40DBAACC76D042F7B673",1)</f>
        <v>=DISPIMG("ID_2272653D6F1C40DBAACC76D042F7B673",1)</v>
      </c>
      <c r="L248" s="64"/>
    </row>
    <row r="249" ht="48.55" spans="1:12">
      <c r="A249" s="91">
        <v>246</v>
      </c>
      <c r="B249" s="92">
        <v>24128136</v>
      </c>
      <c r="C249" s="93" t="s">
        <v>92</v>
      </c>
      <c r="D249" s="94">
        <v>60</v>
      </c>
      <c r="E249" s="95">
        <v>0</v>
      </c>
      <c r="F249" s="94">
        <v>0</v>
      </c>
      <c r="G249" s="94">
        <v>60</v>
      </c>
      <c r="H249" s="94">
        <v>60</v>
      </c>
      <c r="I249" s="91">
        <v>176</v>
      </c>
      <c r="J249" s="69"/>
      <c r="K249" s="89" t="str">
        <f>_xlfn.DISPIMG("ID_C8F9C3BF48674D74B955E13AE963BA86",1)</f>
        <v>=DISPIMG("ID_C8F9C3BF48674D74B955E13AE963BA86",1)</v>
      </c>
      <c r="L249" s="64"/>
    </row>
    <row r="250" ht="54.25" spans="1:12">
      <c r="A250" s="91">
        <v>247</v>
      </c>
      <c r="B250" s="92">
        <v>24128118</v>
      </c>
      <c r="C250" s="93" t="s">
        <v>225</v>
      </c>
      <c r="D250" s="94">
        <v>60</v>
      </c>
      <c r="E250" s="95">
        <v>0</v>
      </c>
      <c r="F250" s="94">
        <v>0</v>
      </c>
      <c r="G250" s="94">
        <v>60</v>
      </c>
      <c r="H250" s="94">
        <v>60</v>
      </c>
      <c r="I250" s="91">
        <v>176</v>
      </c>
      <c r="J250" s="69"/>
      <c r="K250" s="89" t="str">
        <f>_xlfn.DISPIMG("ID_7A8E7CE1F8994FB9BC202CCA5659C1EC",1)</f>
        <v>=DISPIMG("ID_7A8E7CE1F8994FB9BC202CCA5659C1EC",1)</v>
      </c>
      <c r="L250" s="64"/>
    </row>
    <row r="251" ht="57.3" spans="1:12">
      <c r="A251" s="91">
        <v>248</v>
      </c>
      <c r="B251" s="92">
        <v>24128042</v>
      </c>
      <c r="C251" s="93" t="s">
        <v>63</v>
      </c>
      <c r="D251" s="94">
        <v>60</v>
      </c>
      <c r="E251" s="95">
        <v>0</v>
      </c>
      <c r="F251" s="94">
        <v>0</v>
      </c>
      <c r="G251" s="94">
        <v>60</v>
      </c>
      <c r="H251" s="94">
        <v>60</v>
      </c>
      <c r="I251" s="91">
        <v>176</v>
      </c>
      <c r="J251" s="69"/>
      <c r="K251" s="89" t="str">
        <f>_xlfn.DISPIMG("ID_EA53E8E32E3642829106A46856A6CE65",1)</f>
        <v>=DISPIMG("ID_EA53E8E32E3642829106A46856A6CE65",1)</v>
      </c>
      <c r="L251" s="64"/>
    </row>
    <row r="252" ht="67.05" spans="1:12">
      <c r="A252" s="91">
        <v>249</v>
      </c>
      <c r="B252" s="92">
        <v>24128063</v>
      </c>
      <c r="C252" s="93" t="s">
        <v>134</v>
      </c>
      <c r="D252" s="94">
        <v>60</v>
      </c>
      <c r="E252" s="95">
        <v>0</v>
      </c>
      <c r="F252" s="94">
        <v>0</v>
      </c>
      <c r="G252" s="94">
        <v>60</v>
      </c>
      <c r="H252" s="94">
        <v>60</v>
      </c>
      <c r="I252" s="91">
        <v>176</v>
      </c>
      <c r="J252" s="69"/>
      <c r="K252" s="89" t="str">
        <f>_xlfn.DISPIMG("ID_1CF0D2598B8C4A7C8D0219E8F4690830",1)</f>
        <v>=DISPIMG("ID_1CF0D2598B8C4A7C8D0219E8F4690830",1)</v>
      </c>
      <c r="L252" s="64"/>
    </row>
    <row r="253" ht="65.55" spans="1:12">
      <c r="A253" s="91">
        <v>250</v>
      </c>
      <c r="B253" s="92">
        <v>24128080</v>
      </c>
      <c r="C253" s="93" t="s">
        <v>153</v>
      </c>
      <c r="D253" s="94">
        <v>60</v>
      </c>
      <c r="E253" s="95">
        <v>0</v>
      </c>
      <c r="F253" s="94">
        <v>0</v>
      </c>
      <c r="G253" s="94">
        <v>60</v>
      </c>
      <c r="H253" s="94">
        <v>60</v>
      </c>
      <c r="I253" s="91">
        <v>176</v>
      </c>
      <c r="J253" s="69"/>
      <c r="K253" s="89" t="str">
        <f>_xlfn.DISPIMG("ID_8E43B4AEFE354EFEA65A5442F55E788B",1)</f>
        <v>=DISPIMG("ID_8E43B4AEFE354EFEA65A5442F55E788B",1)</v>
      </c>
      <c r="L253" s="64"/>
    </row>
    <row r="254" ht="61.9" spans="1:12">
      <c r="A254" s="91">
        <v>251</v>
      </c>
      <c r="B254" s="92">
        <v>24128287</v>
      </c>
      <c r="C254" s="93" t="s">
        <v>261</v>
      </c>
      <c r="D254" s="94">
        <v>60</v>
      </c>
      <c r="E254" s="95">
        <v>0</v>
      </c>
      <c r="F254" s="94">
        <v>0</v>
      </c>
      <c r="G254" s="94">
        <v>60</v>
      </c>
      <c r="H254" s="94">
        <v>60</v>
      </c>
      <c r="I254" s="91">
        <v>176</v>
      </c>
      <c r="J254" s="69"/>
      <c r="K254" s="89" t="str">
        <f>_xlfn.DISPIMG("ID_9C67D0A31CFE4683A37BA9AC4334958D",1)</f>
        <v>=DISPIMG("ID_9C67D0A31CFE4683A37BA9AC4334958D",1)</v>
      </c>
      <c r="L254" s="64"/>
    </row>
    <row r="255" ht="71.5" spans="1:12">
      <c r="A255" s="91">
        <v>252</v>
      </c>
      <c r="B255" s="92">
        <v>24128294</v>
      </c>
      <c r="C255" s="93" t="s">
        <v>130</v>
      </c>
      <c r="D255" s="94">
        <v>60</v>
      </c>
      <c r="E255" s="95">
        <v>0</v>
      </c>
      <c r="F255" s="94">
        <v>0</v>
      </c>
      <c r="G255" s="94">
        <v>60</v>
      </c>
      <c r="H255" s="94">
        <v>60</v>
      </c>
      <c r="I255" s="91">
        <v>176</v>
      </c>
      <c r="J255" s="69"/>
      <c r="K255" s="89" t="str">
        <f>_xlfn.DISPIMG("ID_59D4675A053248AFBC7EC0DB317E2F38",1)</f>
        <v>=DISPIMG("ID_59D4675A053248AFBC7EC0DB317E2F38",1)</v>
      </c>
      <c r="L255" s="64"/>
    </row>
    <row r="256" ht="64.45" spans="1:12">
      <c r="A256" s="91">
        <v>253</v>
      </c>
      <c r="B256" s="92">
        <v>24128270</v>
      </c>
      <c r="C256" s="93" t="s">
        <v>305</v>
      </c>
      <c r="D256" s="94">
        <v>60</v>
      </c>
      <c r="E256" s="95">
        <v>0</v>
      </c>
      <c r="F256" s="94">
        <v>0</v>
      </c>
      <c r="G256" s="94">
        <v>60</v>
      </c>
      <c r="H256" s="94">
        <v>60</v>
      </c>
      <c r="I256" s="91">
        <v>176</v>
      </c>
      <c r="J256" s="69"/>
      <c r="K256" s="89" t="str">
        <f>_xlfn.DISPIMG("ID_8FC3A755A489400D99BC45A64F8523E4",1)</f>
        <v>=DISPIMG("ID_8FC3A755A489400D99BC45A64F8523E4",1)</v>
      </c>
      <c r="L256" s="64"/>
    </row>
    <row r="257" ht="73.3" spans="1:12">
      <c r="A257" s="91">
        <v>254</v>
      </c>
      <c r="B257" s="92">
        <v>24128239</v>
      </c>
      <c r="C257" s="93" t="s">
        <v>271</v>
      </c>
      <c r="D257" s="94">
        <v>60</v>
      </c>
      <c r="E257" s="95">
        <v>0</v>
      </c>
      <c r="F257" s="94">
        <v>0</v>
      </c>
      <c r="G257" s="94">
        <v>60</v>
      </c>
      <c r="H257" s="94">
        <v>60</v>
      </c>
      <c r="I257" s="91">
        <v>176</v>
      </c>
      <c r="J257" s="69"/>
      <c r="K257" s="89" t="str">
        <f>_xlfn.DISPIMG("ID_B0E714A84497448BB3AE5533D84E3329",1)</f>
        <v>=DISPIMG("ID_B0E714A84497448BB3AE5533D84E3329",1)</v>
      </c>
      <c r="L257" s="64"/>
    </row>
    <row r="258" ht="61.1" spans="1:12">
      <c r="A258" s="91">
        <v>255</v>
      </c>
      <c r="B258" s="92">
        <v>24128161</v>
      </c>
      <c r="C258" s="93" t="s">
        <v>290</v>
      </c>
      <c r="D258" s="94">
        <v>60</v>
      </c>
      <c r="E258" s="95">
        <v>0</v>
      </c>
      <c r="F258" s="94">
        <v>0</v>
      </c>
      <c r="G258" s="94">
        <v>60</v>
      </c>
      <c r="H258" s="94">
        <v>60</v>
      </c>
      <c r="I258" s="91">
        <v>176</v>
      </c>
      <c r="J258" s="69"/>
      <c r="K258" s="89" t="str">
        <f>_xlfn.DISPIMG("ID_D2F647CBCB8746BF83EF9F3941148799",1)</f>
        <v>=DISPIMG("ID_D2F647CBCB8746BF83EF9F3941148799",1)</v>
      </c>
      <c r="L258" s="64"/>
    </row>
    <row r="259" ht="58.3" spans="1:12">
      <c r="A259" s="91">
        <v>256</v>
      </c>
      <c r="B259" s="92">
        <v>24128102</v>
      </c>
      <c r="C259" s="93" t="s">
        <v>204</v>
      </c>
      <c r="D259" s="94">
        <v>60</v>
      </c>
      <c r="E259" s="95">
        <v>0</v>
      </c>
      <c r="F259" s="94">
        <v>0</v>
      </c>
      <c r="G259" s="94">
        <v>60</v>
      </c>
      <c r="H259" s="94">
        <v>60</v>
      </c>
      <c r="I259" s="91">
        <v>176</v>
      </c>
      <c r="J259" s="69"/>
      <c r="K259" s="89" t="str">
        <f>_xlfn.DISPIMG("ID_A23617085C694284AEAB2E4331E20725",1)</f>
        <v>=DISPIMG("ID_A23617085C694284AEAB2E4331E20725",1)</v>
      </c>
      <c r="L259" s="64"/>
    </row>
    <row r="260" ht="61.1" spans="1:12">
      <c r="A260" s="91">
        <v>257</v>
      </c>
      <c r="B260" s="92">
        <v>24128088</v>
      </c>
      <c r="C260" s="93" t="s">
        <v>210</v>
      </c>
      <c r="D260" s="94">
        <v>60</v>
      </c>
      <c r="E260" s="95">
        <v>0</v>
      </c>
      <c r="F260" s="94">
        <v>0</v>
      </c>
      <c r="G260" s="94">
        <v>60</v>
      </c>
      <c r="H260" s="94">
        <v>60</v>
      </c>
      <c r="I260" s="91">
        <v>176</v>
      </c>
      <c r="J260" s="69"/>
      <c r="K260" s="89" t="str">
        <f>_xlfn.DISPIMG("ID_ADE472677D404A63A808D42493CDB279",1)</f>
        <v>=DISPIMG("ID_ADE472677D404A63A808D42493CDB279",1)</v>
      </c>
      <c r="L260" s="64"/>
    </row>
    <row r="261" ht="47.45" spans="1:12">
      <c r="A261" s="91">
        <v>258</v>
      </c>
      <c r="B261" s="92">
        <v>24128143</v>
      </c>
      <c r="C261" s="93" t="s">
        <v>253</v>
      </c>
      <c r="D261" s="94">
        <v>60</v>
      </c>
      <c r="E261" s="95">
        <v>0</v>
      </c>
      <c r="F261" s="94">
        <v>0</v>
      </c>
      <c r="G261" s="94">
        <v>60</v>
      </c>
      <c r="H261" s="94">
        <v>60</v>
      </c>
      <c r="I261" s="91">
        <v>176</v>
      </c>
      <c r="J261" s="69"/>
      <c r="K261" s="89" t="str">
        <f>_xlfn.DISPIMG("ID_4DA5840CB0D34DA7B9388D6FD5050384",1)</f>
        <v>=DISPIMG("ID_4DA5840CB0D34DA7B9388D6FD5050384",1)</v>
      </c>
      <c r="L261" s="64"/>
    </row>
    <row r="262" ht="56.05" spans="1:12">
      <c r="A262" s="91">
        <v>259</v>
      </c>
      <c r="B262" s="92">
        <v>24128281</v>
      </c>
      <c r="C262" s="93" t="s">
        <v>309</v>
      </c>
      <c r="D262" s="94">
        <v>60</v>
      </c>
      <c r="E262" s="95">
        <v>0</v>
      </c>
      <c r="F262" s="94">
        <v>0</v>
      </c>
      <c r="G262" s="94">
        <v>60</v>
      </c>
      <c r="H262" s="94">
        <v>60</v>
      </c>
      <c r="I262" s="91">
        <v>176</v>
      </c>
      <c r="J262" s="69"/>
      <c r="K262" s="89" t="str">
        <f>_xlfn.DISPIMG("ID_864F5A40A12B42209C5D1EC1D3C6D7D1",1)</f>
        <v>=DISPIMG("ID_864F5A40A12B42209C5D1EC1D3C6D7D1",1)</v>
      </c>
      <c r="L262" s="64"/>
    </row>
    <row r="263" ht="60" spans="1:12">
      <c r="A263" s="91">
        <v>260</v>
      </c>
      <c r="B263" s="92">
        <v>24128174</v>
      </c>
      <c r="C263" s="93" t="s">
        <v>190</v>
      </c>
      <c r="D263" s="94">
        <v>60</v>
      </c>
      <c r="E263" s="95">
        <v>0</v>
      </c>
      <c r="F263" s="94">
        <v>0</v>
      </c>
      <c r="G263" s="94">
        <v>60</v>
      </c>
      <c r="H263" s="94">
        <v>60</v>
      </c>
      <c r="I263" s="91">
        <v>176</v>
      </c>
      <c r="J263" s="69"/>
      <c r="K263" s="89" t="str">
        <f>_xlfn.DISPIMG("ID_D33784EE4BB045299AEF42586AA56E49",1)</f>
        <v>=DISPIMG("ID_D33784EE4BB045299AEF42586AA56E49",1)</v>
      </c>
      <c r="L263" s="64"/>
    </row>
    <row r="264" ht="70.05" spans="1:12">
      <c r="A264" s="91">
        <v>261</v>
      </c>
      <c r="B264" s="92">
        <v>24128195</v>
      </c>
      <c r="C264" s="93" t="s">
        <v>255</v>
      </c>
      <c r="D264" s="94">
        <v>60</v>
      </c>
      <c r="E264" s="95">
        <v>0</v>
      </c>
      <c r="F264" s="94">
        <v>0</v>
      </c>
      <c r="G264" s="94">
        <v>60</v>
      </c>
      <c r="H264" s="94">
        <v>60</v>
      </c>
      <c r="I264" s="91">
        <v>176</v>
      </c>
      <c r="J264" s="69"/>
      <c r="K264" s="89" t="str">
        <f>_xlfn.DISPIMG("ID_3540422EF709458DA3F73DE00DC515CC",1)</f>
        <v>=DISPIMG("ID_3540422EF709458DA3F73DE00DC515CC",1)</v>
      </c>
      <c r="L264" s="64"/>
    </row>
    <row r="265" ht="68" spans="1:12">
      <c r="A265" s="91">
        <v>262</v>
      </c>
      <c r="B265" s="92">
        <v>24128115</v>
      </c>
      <c r="C265" s="93" t="s">
        <v>297</v>
      </c>
      <c r="D265" s="94">
        <v>60</v>
      </c>
      <c r="E265" s="95">
        <v>0</v>
      </c>
      <c r="F265" s="94">
        <v>0</v>
      </c>
      <c r="G265" s="94">
        <v>60</v>
      </c>
      <c r="H265" s="94">
        <v>60</v>
      </c>
      <c r="I265" s="91">
        <v>176</v>
      </c>
      <c r="J265" s="69"/>
      <c r="K265" s="89" t="str">
        <f>_xlfn.DISPIMG("ID_37225EF2A77A4202AE5C00AD20CECC1A",1)</f>
        <v>=DISPIMG("ID_37225EF2A77A4202AE5C00AD20CECC1A",1)</v>
      </c>
      <c r="L265" s="64"/>
    </row>
    <row r="266" ht="72.35" spans="1:12">
      <c r="A266" s="91">
        <v>263</v>
      </c>
      <c r="B266" s="92">
        <v>24128266</v>
      </c>
      <c r="C266" s="93" t="s">
        <v>298</v>
      </c>
      <c r="D266" s="94">
        <v>60</v>
      </c>
      <c r="E266" s="95">
        <v>0</v>
      </c>
      <c r="F266" s="94">
        <v>0</v>
      </c>
      <c r="G266" s="94">
        <v>60</v>
      </c>
      <c r="H266" s="94">
        <v>60</v>
      </c>
      <c r="I266" s="91">
        <v>176</v>
      </c>
      <c r="J266" s="69"/>
      <c r="K266" s="89" t="str">
        <f>_xlfn.DISPIMG("ID_BB3197BEC77A4CC2833F573CF45F4FC2",1)</f>
        <v>=DISPIMG("ID_BB3197BEC77A4CC2833F573CF45F4FC2",1)</v>
      </c>
      <c r="L266" s="64"/>
    </row>
    <row r="267" ht="66.2" spans="1:12">
      <c r="A267" s="91">
        <v>264</v>
      </c>
      <c r="B267" s="92">
        <v>24128001</v>
      </c>
      <c r="C267" s="93" t="s">
        <v>31</v>
      </c>
      <c r="D267" s="94">
        <v>60</v>
      </c>
      <c r="E267" s="95">
        <v>0</v>
      </c>
      <c r="F267" s="94">
        <v>0</v>
      </c>
      <c r="G267" s="94">
        <v>60</v>
      </c>
      <c r="H267" s="94">
        <v>60</v>
      </c>
      <c r="I267" s="91">
        <v>176</v>
      </c>
      <c r="J267" s="69"/>
      <c r="K267" s="89" t="str">
        <f>_xlfn.DISPIMG("ID_25248D5B7AE742B0B280B734669940A4",1)</f>
        <v>=DISPIMG("ID_25248D5B7AE742B0B280B734669940A4",1)</v>
      </c>
      <c r="L267" s="64"/>
    </row>
    <row r="268" ht="41.9" spans="1:12">
      <c r="A268" s="91">
        <v>265</v>
      </c>
      <c r="B268" s="92">
        <v>24128002</v>
      </c>
      <c r="C268" s="93" t="s">
        <v>38</v>
      </c>
      <c r="D268" s="94">
        <v>60</v>
      </c>
      <c r="E268" s="95">
        <v>0</v>
      </c>
      <c r="F268" s="94">
        <v>0</v>
      </c>
      <c r="G268" s="94">
        <v>60</v>
      </c>
      <c r="H268" s="94">
        <v>60</v>
      </c>
      <c r="I268" s="91">
        <v>176</v>
      </c>
      <c r="J268" s="69"/>
      <c r="K268" s="89" t="str">
        <f>_xlfn.DISPIMG("ID_9277338ED2BD4AAEA2199B5468575D44",1)</f>
        <v>=DISPIMG("ID_9277338ED2BD4AAEA2199B5468575D44",1)</v>
      </c>
      <c r="L268" s="64"/>
    </row>
    <row r="269" ht="73.9" spans="1:12">
      <c r="A269" s="91">
        <v>266</v>
      </c>
      <c r="B269" s="92">
        <v>24128014</v>
      </c>
      <c r="C269" s="93" t="s">
        <v>142</v>
      </c>
      <c r="D269" s="94">
        <v>60</v>
      </c>
      <c r="E269" s="95">
        <v>0</v>
      </c>
      <c r="F269" s="94">
        <v>0</v>
      </c>
      <c r="G269" s="94">
        <v>60</v>
      </c>
      <c r="H269" s="94">
        <v>60</v>
      </c>
      <c r="I269" s="91">
        <v>176</v>
      </c>
      <c r="J269" s="69"/>
      <c r="K269" s="89" t="str">
        <f>_xlfn.DISPIMG("ID_E648A6CD0AA4427894CF653F55FA2879",1)</f>
        <v>=DISPIMG("ID_E648A6CD0AA4427894CF653F55FA2879",1)</v>
      </c>
      <c r="L269" s="64"/>
    </row>
    <row r="270" ht="61" spans="1:12">
      <c r="A270" s="91">
        <v>267</v>
      </c>
      <c r="B270" s="92">
        <v>24128020</v>
      </c>
      <c r="C270" s="93" t="s">
        <v>169</v>
      </c>
      <c r="D270" s="94">
        <v>60</v>
      </c>
      <c r="E270" s="95">
        <v>0</v>
      </c>
      <c r="F270" s="94">
        <v>0</v>
      </c>
      <c r="G270" s="94">
        <v>60</v>
      </c>
      <c r="H270" s="94">
        <v>60</v>
      </c>
      <c r="I270" s="91">
        <v>176</v>
      </c>
      <c r="J270" s="69"/>
      <c r="K270" s="89" t="str">
        <f>_xlfn.DISPIMG("ID_6C023FC6FC0A41A5AD09D68ADFC02631",1)</f>
        <v>=DISPIMG("ID_6C023FC6FC0A41A5AD09D68ADFC02631",1)</v>
      </c>
      <c r="L270" s="64"/>
    </row>
    <row r="271" ht="74.9" spans="1:12">
      <c r="A271" s="91">
        <v>268</v>
      </c>
      <c r="B271" s="92">
        <v>24128035</v>
      </c>
      <c r="C271" s="93" t="s">
        <v>222</v>
      </c>
      <c r="D271" s="94">
        <v>60</v>
      </c>
      <c r="E271" s="95">
        <v>0</v>
      </c>
      <c r="F271" s="94">
        <v>0</v>
      </c>
      <c r="G271" s="94">
        <v>60</v>
      </c>
      <c r="H271" s="94">
        <v>60</v>
      </c>
      <c r="I271" s="91">
        <v>176</v>
      </c>
      <c r="J271" s="69"/>
      <c r="K271" s="89" t="str">
        <f>_xlfn.DISPIMG("ID_FC8407E12251473D9F63F2CBD854E15C",1)</f>
        <v>=DISPIMG("ID_FC8407E12251473D9F63F2CBD854E15C",1)</v>
      </c>
      <c r="L271" s="64"/>
    </row>
    <row r="272" ht="90.95" spans="1:12">
      <c r="A272" s="91">
        <v>269</v>
      </c>
      <c r="B272" s="92">
        <v>24128074</v>
      </c>
      <c r="C272" s="93" t="s">
        <v>184</v>
      </c>
      <c r="D272" s="94">
        <v>60</v>
      </c>
      <c r="E272" s="95">
        <v>0</v>
      </c>
      <c r="F272" s="94">
        <v>0</v>
      </c>
      <c r="G272" s="94">
        <v>60</v>
      </c>
      <c r="H272" s="94">
        <v>60</v>
      </c>
      <c r="I272" s="91">
        <v>176</v>
      </c>
      <c r="J272" s="69"/>
      <c r="K272" s="89" t="str">
        <f>_xlfn.DISPIMG("ID_0C4748C2B8CA4DFBA527666A1923AFCF",1)</f>
        <v>=DISPIMG("ID_0C4748C2B8CA4DFBA527666A1923AFCF",1)</v>
      </c>
      <c r="L272" s="64"/>
    </row>
    <row r="273" ht="67.2" spans="1:12">
      <c r="A273" s="91">
        <v>270</v>
      </c>
      <c r="B273" s="92">
        <v>24128078</v>
      </c>
      <c r="C273" s="93" t="s">
        <v>91</v>
      </c>
      <c r="D273" s="94">
        <v>60</v>
      </c>
      <c r="E273" s="95">
        <v>0</v>
      </c>
      <c r="F273" s="94">
        <v>0</v>
      </c>
      <c r="G273" s="94">
        <v>60</v>
      </c>
      <c r="H273" s="94">
        <v>60</v>
      </c>
      <c r="I273" s="91">
        <v>176</v>
      </c>
      <c r="J273" s="69"/>
      <c r="K273" s="89" t="str">
        <f>_xlfn.DISPIMG("ID_3B784840B6A5406BAFD2FE6722CC79FC",1)</f>
        <v>=DISPIMG("ID_3B784840B6A5406BAFD2FE6722CC79FC",1)</v>
      </c>
      <c r="L273" s="64"/>
    </row>
    <row r="274" ht="44.65" spans="1:12">
      <c r="A274" s="91">
        <v>271</v>
      </c>
      <c r="B274" s="92">
        <v>24128085</v>
      </c>
      <c r="C274" s="93" t="s">
        <v>168</v>
      </c>
      <c r="D274" s="94">
        <v>60</v>
      </c>
      <c r="E274" s="95">
        <v>0</v>
      </c>
      <c r="F274" s="94">
        <v>0</v>
      </c>
      <c r="G274" s="94">
        <v>60</v>
      </c>
      <c r="H274" s="94">
        <v>60</v>
      </c>
      <c r="I274" s="91">
        <v>176</v>
      </c>
      <c r="J274" s="69"/>
      <c r="K274" s="89" t="str">
        <f>_xlfn.DISPIMG("ID_AFCF81E1F672486698ECD5A3C56C17DE",1)</f>
        <v>=DISPIMG("ID_AFCF81E1F672486698ECD5A3C56C17DE",1)</v>
      </c>
      <c r="L274" s="64"/>
    </row>
    <row r="275" ht="63.85" spans="1:12">
      <c r="A275" s="91">
        <v>272</v>
      </c>
      <c r="B275" s="92">
        <v>24128095</v>
      </c>
      <c r="C275" s="93" t="s">
        <v>132</v>
      </c>
      <c r="D275" s="94">
        <v>60</v>
      </c>
      <c r="E275" s="95">
        <v>0</v>
      </c>
      <c r="F275" s="94">
        <v>0</v>
      </c>
      <c r="G275" s="94">
        <v>60</v>
      </c>
      <c r="H275" s="94">
        <v>60</v>
      </c>
      <c r="I275" s="91">
        <v>176</v>
      </c>
      <c r="J275" s="69"/>
      <c r="K275" s="89" t="str">
        <f>_xlfn.DISPIMG("ID_CA9A2C7E282B4DD6B7C98D342F606C2D",1)</f>
        <v>=DISPIMG("ID_CA9A2C7E282B4DD6B7C98D342F606C2D",1)</v>
      </c>
      <c r="L275" s="64"/>
    </row>
    <row r="276" ht="64.8" spans="1:12">
      <c r="A276" s="91">
        <v>273</v>
      </c>
      <c r="B276" s="92">
        <v>24128100</v>
      </c>
      <c r="C276" s="93" t="s">
        <v>284</v>
      </c>
      <c r="D276" s="94">
        <v>60</v>
      </c>
      <c r="E276" s="95">
        <v>0</v>
      </c>
      <c r="F276" s="94">
        <v>0</v>
      </c>
      <c r="G276" s="94">
        <v>60</v>
      </c>
      <c r="H276" s="94">
        <v>60</v>
      </c>
      <c r="I276" s="91">
        <v>176</v>
      </c>
      <c r="J276" s="69"/>
      <c r="K276" s="89" t="str">
        <f>_xlfn.DISPIMG("ID_51CB866C433146B6B477A3662A197707",1)</f>
        <v>=DISPIMG("ID_51CB866C433146B6B477A3662A197707",1)</v>
      </c>
      <c r="L276" s="64"/>
    </row>
    <row r="277" ht="57.6" spans="1:12">
      <c r="A277" s="91">
        <v>274</v>
      </c>
      <c r="B277" s="92">
        <v>24128112</v>
      </c>
      <c r="C277" s="93" t="s">
        <v>71</v>
      </c>
      <c r="D277" s="94">
        <v>60</v>
      </c>
      <c r="E277" s="95">
        <v>0</v>
      </c>
      <c r="F277" s="94">
        <v>0</v>
      </c>
      <c r="G277" s="94">
        <v>60</v>
      </c>
      <c r="H277" s="94">
        <v>60</v>
      </c>
      <c r="I277" s="91">
        <v>176</v>
      </c>
      <c r="J277" s="69"/>
      <c r="K277" s="89" t="str">
        <f>_xlfn.DISPIMG("ID_B919E5BDAC7C4279A6E898E88C592BFB",1)</f>
        <v>=DISPIMG("ID_B919E5BDAC7C4279A6E898E88C592BFB",1)</v>
      </c>
      <c r="L277" s="64"/>
    </row>
    <row r="278" ht="63.65" spans="1:12">
      <c r="A278" s="91">
        <v>275</v>
      </c>
      <c r="B278" s="92">
        <v>24128114</v>
      </c>
      <c r="C278" s="93" t="s">
        <v>176</v>
      </c>
      <c r="D278" s="94">
        <v>60</v>
      </c>
      <c r="E278" s="95">
        <v>0</v>
      </c>
      <c r="F278" s="94">
        <v>0</v>
      </c>
      <c r="G278" s="94">
        <v>60</v>
      </c>
      <c r="H278" s="94">
        <v>60</v>
      </c>
      <c r="I278" s="91">
        <v>176</v>
      </c>
      <c r="J278" s="69"/>
      <c r="K278" s="89" t="str">
        <f>_xlfn.DISPIMG("ID_3E0C4FF6B1AE4812A5AF12FD2CB1C8A9",1)</f>
        <v>=DISPIMG("ID_3E0C4FF6B1AE4812A5AF12FD2CB1C8A9",1)</v>
      </c>
      <c r="L278" s="64"/>
    </row>
    <row r="279" ht="68.65" spans="1:12">
      <c r="A279" s="91">
        <v>276</v>
      </c>
      <c r="B279" s="92">
        <v>24128122</v>
      </c>
      <c r="C279" s="93" t="s">
        <v>148</v>
      </c>
      <c r="D279" s="94">
        <v>60</v>
      </c>
      <c r="E279" s="95">
        <v>0</v>
      </c>
      <c r="F279" s="94">
        <v>0</v>
      </c>
      <c r="G279" s="94">
        <v>60</v>
      </c>
      <c r="H279" s="94">
        <v>60</v>
      </c>
      <c r="I279" s="91">
        <v>176</v>
      </c>
      <c r="J279" s="69"/>
      <c r="K279" s="89" t="str">
        <f>_xlfn.DISPIMG("ID_7E61DA46D55544CCA3CBE8269F3CEDA4",1)</f>
        <v>=DISPIMG("ID_7E61DA46D55544CCA3CBE8269F3CEDA4",1)</v>
      </c>
      <c r="L279" s="64"/>
    </row>
    <row r="280" ht="60.3" spans="1:12">
      <c r="A280" s="91">
        <v>277</v>
      </c>
      <c r="B280" s="92">
        <v>24128141</v>
      </c>
      <c r="C280" s="93" t="s">
        <v>35</v>
      </c>
      <c r="D280" s="94">
        <v>60</v>
      </c>
      <c r="E280" s="95">
        <v>0</v>
      </c>
      <c r="F280" s="94">
        <v>0</v>
      </c>
      <c r="G280" s="94">
        <v>60</v>
      </c>
      <c r="H280" s="94">
        <v>60</v>
      </c>
      <c r="I280" s="91">
        <v>176</v>
      </c>
      <c r="J280" s="69"/>
      <c r="K280" s="89" t="str">
        <f>_xlfn.DISPIMG("ID_3D3F850DF683488F8B6BDE3FCAC04637",1)</f>
        <v>=DISPIMG("ID_3D3F850DF683488F8B6BDE3FCAC04637",1)</v>
      </c>
      <c r="L280" s="64"/>
    </row>
    <row r="281" ht="57.05" spans="1:12">
      <c r="A281" s="91">
        <v>278</v>
      </c>
      <c r="B281" s="92">
        <v>24128156</v>
      </c>
      <c r="C281" s="93" t="s">
        <v>121</v>
      </c>
      <c r="D281" s="94">
        <v>60</v>
      </c>
      <c r="E281" s="95">
        <v>0</v>
      </c>
      <c r="F281" s="94">
        <v>0</v>
      </c>
      <c r="G281" s="94">
        <v>60</v>
      </c>
      <c r="H281" s="94">
        <v>60</v>
      </c>
      <c r="I281" s="91">
        <v>176</v>
      </c>
      <c r="J281" s="69"/>
      <c r="K281" s="89" t="str">
        <f>_xlfn.DISPIMG("ID_3840CA799E5649B9AB0C516B0AF1FE93",1)</f>
        <v>=DISPIMG("ID_3840CA799E5649B9AB0C516B0AF1FE93",1)</v>
      </c>
      <c r="L281" s="64"/>
    </row>
    <row r="282" ht="64" spans="1:12">
      <c r="A282" s="91">
        <v>279</v>
      </c>
      <c r="B282" s="92">
        <v>24128158</v>
      </c>
      <c r="C282" s="93" t="s">
        <v>93</v>
      </c>
      <c r="D282" s="94">
        <v>60</v>
      </c>
      <c r="E282" s="95">
        <v>0</v>
      </c>
      <c r="F282" s="94">
        <v>0</v>
      </c>
      <c r="G282" s="94">
        <v>60</v>
      </c>
      <c r="H282" s="94">
        <v>60</v>
      </c>
      <c r="I282" s="91">
        <v>176</v>
      </c>
      <c r="J282" s="69"/>
      <c r="K282" s="89" t="str">
        <f>_xlfn.DISPIMG("ID_D680066FDB8847E7A0D2853BC6CEA1CD",1)</f>
        <v>=DISPIMG("ID_D680066FDB8847E7A0D2853BC6CEA1CD",1)</v>
      </c>
      <c r="L282" s="64"/>
    </row>
    <row r="283" ht="53.5" spans="1:12">
      <c r="A283" s="91">
        <v>280</v>
      </c>
      <c r="B283" s="92">
        <v>24128172</v>
      </c>
      <c r="C283" s="93" t="s">
        <v>114</v>
      </c>
      <c r="D283" s="94">
        <v>60</v>
      </c>
      <c r="E283" s="95">
        <v>0</v>
      </c>
      <c r="F283" s="94">
        <v>0</v>
      </c>
      <c r="G283" s="94">
        <v>60</v>
      </c>
      <c r="H283" s="94">
        <v>60</v>
      </c>
      <c r="I283" s="91">
        <v>176</v>
      </c>
      <c r="J283" s="69"/>
      <c r="K283" s="89" t="str">
        <f>_xlfn.DISPIMG("ID_ECE890AE10CA47D4973E8233BBDCA6BE",1)</f>
        <v>=DISPIMG("ID_ECE890AE10CA47D4973E8233BBDCA6BE",1)</v>
      </c>
      <c r="L283" s="64"/>
    </row>
    <row r="284" ht="64.65" spans="1:12">
      <c r="A284" s="91">
        <v>281</v>
      </c>
      <c r="B284" s="92">
        <v>24128183</v>
      </c>
      <c r="C284" s="93" t="s">
        <v>250</v>
      </c>
      <c r="D284" s="94">
        <v>60</v>
      </c>
      <c r="E284" s="95">
        <v>0</v>
      </c>
      <c r="F284" s="94">
        <v>0</v>
      </c>
      <c r="G284" s="94">
        <v>60</v>
      </c>
      <c r="H284" s="94">
        <v>60</v>
      </c>
      <c r="I284" s="91">
        <v>176</v>
      </c>
      <c r="J284" s="69"/>
      <c r="K284" s="89" t="str">
        <f>_xlfn.DISPIMG("ID_B07DC821655B43E4A77DDD667B5D9082",1)</f>
        <v>=DISPIMG("ID_B07DC821655B43E4A77DDD667B5D9082",1)</v>
      </c>
      <c r="L284" s="64"/>
    </row>
    <row r="285" ht="52.25" spans="1:12">
      <c r="A285" s="91">
        <v>282</v>
      </c>
      <c r="B285" s="92">
        <v>24128198</v>
      </c>
      <c r="C285" s="93" t="s">
        <v>78</v>
      </c>
      <c r="D285" s="94">
        <v>60</v>
      </c>
      <c r="E285" s="95">
        <v>0</v>
      </c>
      <c r="F285" s="94">
        <v>0</v>
      </c>
      <c r="G285" s="94">
        <v>60</v>
      </c>
      <c r="H285" s="94">
        <v>60</v>
      </c>
      <c r="I285" s="91">
        <v>176</v>
      </c>
      <c r="J285" s="69"/>
      <c r="K285" s="89" t="str">
        <f>_xlfn.DISPIMG("ID_9299AB5C02864E91B08FC7BDE741E79F",1)</f>
        <v>=DISPIMG("ID_9299AB5C02864E91B08FC7BDE741E79F",1)</v>
      </c>
      <c r="L285" s="64"/>
    </row>
    <row r="286" ht="58.85" spans="1:12">
      <c r="A286" s="91">
        <v>283</v>
      </c>
      <c r="B286" s="92">
        <v>24128204</v>
      </c>
      <c r="C286" s="93" t="s">
        <v>291</v>
      </c>
      <c r="D286" s="94">
        <v>60</v>
      </c>
      <c r="E286" s="95">
        <v>0</v>
      </c>
      <c r="F286" s="94">
        <v>0</v>
      </c>
      <c r="G286" s="94">
        <v>60</v>
      </c>
      <c r="H286" s="94">
        <v>60</v>
      </c>
      <c r="I286" s="91">
        <v>176</v>
      </c>
      <c r="J286" s="69"/>
      <c r="K286" s="89" t="str">
        <f>_xlfn.DISPIMG("ID_0846B649A7EB43F7B54CA4E7E0CBB827",1)</f>
        <v>=DISPIMG("ID_0846B649A7EB43F7B54CA4E7E0CBB827",1)</v>
      </c>
      <c r="L286" s="64"/>
    </row>
    <row r="287" ht="58.5" spans="1:12">
      <c r="A287" s="91">
        <v>284</v>
      </c>
      <c r="B287" s="92">
        <v>24128220</v>
      </c>
      <c r="C287" s="93" t="s">
        <v>174</v>
      </c>
      <c r="D287" s="94">
        <v>60</v>
      </c>
      <c r="E287" s="95">
        <v>0</v>
      </c>
      <c r="F287" s="94">
        <v>0</v>
      </c>
      <c r="G287" s="94">
        <v>60</v>
      </c>
      <c r="H287" s="94">
        <v>60</v>
      </c>
      <c r="I287" s="91">
        <v>176</v>
      </c>
      <c r="J287" s="69"/>
      <c r="K287" s="89" t="str">
        <f>_xlfn.DISPIMG("ID_400C6B7D68D843848B42964B08C9B435",1)</f>
        <v>=DISPIMG("ID_400C6B7D68D843848B42964B08C9B435",1)</v>
      </c>
      <c r="L287" s="64"/>
    </row>
    <row r="288" ht="63.25" spans="1:12">
      <c r="A288" s="91">
        <v>285</v>
      </c>
      <c r="B288" s="92">
        <v>24128236</v>
      </c>
      <c r="C288" s="93" t="s">
        <v>218</v>
      </c>
      <c r="D288" s="94">
        <v>60</v>
      </c>
      <c r="E288" s="95">
        <v>0</v>
      </c>
      <c r="F288" s="94">
        <v>0</v>
      </c>
      <c r="G288" s="94">
        <v>60</v>
      </c>
      <c r="H288" s="94">
        <v>60</v>
      </c>
      <c r="I288" s="91">
        <v>176</v>
      </c>
      <c r="J288" s="69"/>
      <c r="K288" s="89" t="str">
        <f>_xlfn.DISPIMG("ID_4500B4C6AA974383B26074B829E3822B",1)</f>
        <v>=DISPIMG("ID_4500B4C6AA974383B26074B829E3822B",1)</v>
      </c>
      <c r="L288" s="64"/>
    </row>
    <row r="289" ht="58.1" spans="1:12">
      <c r="A289" s="91">
        <v>286</v>
      </c>
      <c r="B289" s="92">
        <v>24128267</v>
      </c>
      <c r="C289" s="93" t="s">
        <v>292</v>
      </c>
      <c r="D289" s="94">
        <v>60</v>
      </c>
      <c r="E289" s="95">
        <v>0</v>
      </c>
      <c r="F289" s="94">
        <v>0</v>
      </c>
      <c r="G289" s="94">
        <v>60</v>
      </c>
      <c r="H289" s="94">
        <v>60</v>
      </c>
      <c r="I289" s="91">
        <v>176</v>
      </c>
      <c r="J289" s="69"/>
      <c r="K289" s="89" t="str">
        <f>_xlfn.DISPIMG("ID_6A21D7045A3B40418DAF74EAF0A7E11E",1)</f>
        <v>=DISPIMG("ID_6A21D7045A3B40418DAF74EAF0A7E11E",1)</v>
      </c>
      <c r="L289" s="64"/>
    </row>
    <row r="290" ht="65.8" spans="1:12">
      <c r="A290" s="91">
        <v>287</v>
      </c>
      <c r="B290" s="92">
        <v>24128286</v>
      </c>
      <c r="C290" s="93" t="s">
        <v>36</v>
      </c>
      <c r="D290" s="94">
        <v>60</v>
      </c>
      <c r="E290" s="95">
        <v>0</v>
      </c>
      <c r="F290" s="94">
        <v>0</v>
      </c>
      <c r="G290" s="94">
        <v>60</v>
      </c>
      <c r="H290" s="94">
        <v>60</v>
      </c>
      <c r="I290" s="91">
        <v>176</v>
      </c>
      <c r="J290" s="69"/>
      <c r="K290" s="89" t="str">
        <f>_xlfn.DISPIMG("ID_5F992595768C4BF48B0DFABCCED29BCD",1)</f>
        <v>=DISPIMG("ID_5F992595768C4BF48B0DFABCCED29BCD",1)</v>
      </c>
      <c r="L290" s="64"/>
    </row>
    <row r="291" ht="40.3" spans="1:12">
      <c r="A291" s="91">
        <v>288</v>
      </c>
      <c r="B291" s="92">
        <v>24128273</v>
      </c>
      <c r="C291" s="93" t="s">
        <v>311</v>
      </c>
      <c r="D291" s="94">
        <v>60</v>
      </c>
      <c r="E291" s="95">
        <v>4</v>
      </c>
      <c r="F291" s="94">
        <v>8</v>
      </c>
      <c r="G291" s="94">
        <v>56</v>
      </c>
      <c r="H291" s="94">
        <v>56</v>
      </c>
      <c r="I291" s="91">
        <v>288</v>
      </c>
      <c r="J291" s="69" t="s">
        <v>416</v>
      </c>
      <c r="K291" s="89" t="str">
        <f>_xlfn.DISPIMG("ID_1A5D7612CF8E406098392ECF6FBE58D8",1)</f>
        <v>=DISPIMG("ID_1A5D7612CF8E406098392ECF6FBE58D8",1)</v>
      </c>
      <c r="L291" s="64"/>
    </row>
    <row r="292" ht="54.15" spans="1:12">
      <c r="A292" s="91">
        <v>289</v>
      </c>
      <c r="B292" s="92">
        <v>24128260</v>
      </c>
      <c r="C292" s="93" t="s">
        <v>294</v>
      </c>
      <c r="D292" s="94">
        <v>60</v>
      </c>
      <c r="E292" s="95">
        <v>4</v>
      </c>
      <c r="F292" s="94">
        <v>8</v>
      </c>
      <c r="G292" s="94">
        <v>56</v>
      </c>
      <c r="H292" s="94">
        <v>56</v>
      </c>
      <c r="I292" s="91">
        <v>288</v>
      </c>
      <c r="J292" s="69" t="s">
        <v>417</v>
      </c>
      <c r="K292" s="89" t="str">
        <f>_xlfn.DISPIMG("ID_F0B478C61CC7488A8790A5C338FDAB5A",1)</f>
        <v>=DISPIMG("ID_F0B478C61CC7488A8790A5C338FDAB5A",1)</v>
      </c>
      <c r="L292" s="64"/>
    </row>
    <row r="293" ht="47.5" spans="1:12">
      <c r="A293" s="91">
        <v>290</v>
      </c>
      <c r="B293" s="92">
        <v>24128268</v>
      </c>
      <c r="C293" s="93" t="s">
        <v>303</v>
      </c>
      <c r="D293" s="94">
        <v>60</v>
      </c>
      <c r="E293" s="95">
        <v>2</v>
      </c>
      <c r="F293" s="94">
        <v>8</v>
      </c>
      <c r="G293" s="94">
        <v>54</v>
      </c>
      <c r="H293" s="94">
        <v>54</v>
      </c>
      <c r="I293" s="91">
        <v>290</v>
      </c>
      <c r="J293" s="97" t="s">
        <v>418</v>
      </c>
      <c r="K293" s="89" t="str">
        <f>_xlfn.DISPIMG("ID_5CBD03E21F544A1790841B91D59D53FD",1)</f>
        <v>=DISPIMG("ID_5CBD03E21F544A1790841B91D59D53FD",1)</v>
      </c>
      <c r="L293" s="64"/>
    </row>
    <row r="294" ht="65.7" spans="1:12">
      <c r="A294" s="91">
        <v>291</v>
      </c>
      <c r="B294" s="92">
        <v>24128255</v>
      </c>
      <c r="C294" s="93" t="s">
        <v>315</v>
      </c>
      <c r="D294" s="94">
        <v>60</v>
      </c>
      <c r="E294" s="95">
        <v>0.5</v>
      </c>
      <c r="F294" s="94">
        <v>8</v>
      </c>
      <c r="G294" s="94">
        <v>52.5</v>
      </c>
      <c r="H294" s="94">
        <v>52.5</v>
      </c>
      <c r="I294" s="91">
        <v>291</v>
      </c>
      <c r="J294" s="99" t="s">
        <v>419</v>
      </c>
      <c r="K294" s="89" t="str">
        <f>_xlfn.DISPIMG("ID_17FDA1A06D0A4D0C931A451E4137D00E",1)</f>
        <v>=DISPIMG("ID_17FDA1A06D0A4D0C931A451E4137D00E",1)</v>
      </c>
      <c r="L294" s="64"/>
    </row>
    <row r="295" ht="53" spans="1:12">
      <c r="A295" s="91">
        <v>292</v>
      </c>
      <c r="B295" s="92">
        <v>24128234</v>
      </c>
      <c r="C295" s="93" t="s">
        <v>300</v>
      </c>
      <c r="D295" s="94">
        <v>60</v>
      </c>
      <c r="E295" s="95">
        <v>0</v>
      </c>
      <c r="F295" s="94">
        <v>8</v>
      </c>
      <c r="G295" s="94">
        <v>52</v>
      </c>
      <c r="H295" s="94">
        <v>52</v>
      </c>
      <c r="I295" s="91">
        <v>292</v>
      </c>
      <c r="J295" s="69" t="s">
        <v>420</v>
      </c>
      <c r="K295" s="89" t="str">
        <f>_xlfn.DISPIMG("ID_E678CAC4E3274E9DBB8655DC34CE5492",1)</f>
        <v>=DISPIMG("ID_E678CAC4E3274E9DBB8655DC34CE5492",1)</v>
      </c>
      <c r="L295" s="64"/>
    </row>
    <row r="296" ht="66.8" spans="1:12">
      <c r="A296" s="91">
        <v>293</v>
      </c>
      <c r="B296" s="92">
        <v>24128180</v>
      </c>
      <c r="C296" s="93" t="s">
        <v>299</v>
      </c>
      <c r="D296" s="94">
        <v>60</v>
      </c>
      <c r="E296" s="95">
        <v>0</v>
      </c>
      <c r="F296" s="94">
        <v>8</v>
      </c>
      <c r="G296" s="94">
        <v>52</v>
      </c>
      <c r="H296" s="94">
        <v>52</v>
      </c>
      <c r="I296" s="91">
        <v>292</v>
      </c>
      <c r="J296" s="69" t="s">
        <v>421</v>
      </c>
      <c r="K296" s="89" t="str">
        <f>_xlfn.DISPIMG("ID_0DD95FDE5D4340D3BDDB29FDC2AE9F93",1)</f>
        <v>=DISPIMG("ID_0DD95FDE5D4340D3BDDB29FDC2AE9F93",1)</v>
      </c>
      <c r="L296" s="64"/>
    </row>
    <row r="297" ht="56.05" spans="1:12">
      <c r="A297" s="91">
        <v>294</v>
      </c>
      <c r="B297" s="92">
        <v>24128237</v>
      </c>
      <c r="C297" s="93" t="s">
        <v>314</v>
      </c>
      <c r="D297" s="94">
        <v>60</v>
      </c>
      <c r="E297" s="95">
        <v>0</v>
      </c>
      <c r="F297" s="94">
        <v>8</v>
      </c>
      <c r="G297" s="94">
        <v>52</v>
      </c>
      <c r="H297" s="94">
        <v>52</v>
      </c>
      <c r="I297" s="91">
        <v>292</v>
      </c>
      <c r="J297" s="69" t="s">
        <v>420</v>
      </c>
      <c r="K297" s="89" t="str">
        <f>_xlfn.DISPIMG("ID_50A973BDC7314728838A17D91AEF7C75",1)</f>
        <v>=DISPIMG("ID_50A973BDC7314728838A17D91AEF7C75",1)</v>
      </c>
      <c r="L297" s="64"/>
    </row>
    <row r="298" ht="62.5" spans="1:12">
      <c r="A298" s="91">
        <v>295</v>
      </c>
      <c r="B298" s="92">
        <v>24128254</v>
      </c>
      <c r="C298" s="93" t="s">
        <v>295</v>
      </c>
      <c r="D298" s="94">
        <v>60</v>
      </c>
      <c r="E298" s="95">
        <v>0</v>
      </c>
      <c r="F298" s="94">
        <v>8</v>
      </c>
      <c r="G298" s="94">
        <v>52</v>
      </c>
      <c r="H298" s="94">
        <v>52</v>
      </c>
      <c r="I298" s="91">
        <v>292</v>
      </c>
      <c r="J298" s="69" t="s">
        <v>422</v>
      </c>
      <c r="K298" s="89" t="str">
        <f>_xlfn.DISPIMG("ID_ADE98302CB3F4BD2920002C72CF6C272",1)</f>
        <v>=DISPIMG("ID_ADE98302CB3F4BD2920002C72CF6C272",1)</v>
      </c>
      <c r="L298" s="64"/>
    </row>
    <row r="299" ht="51.9" spans="1:12">
      <c r="A299" s="91">
        <v>296</v>
      </c>
      <c r="B299" s="92">
        <v>24128247</v>
      </c>
      <c r="C299" s="93" t="s">
        <v>312</v>
      </c>
      <c r="D299" s="94">
        <v>60</v>
      </c>
      <c r="E299" s="95">
        <v>0</v>
      </c>
      <c r="F299" s="94">
        <v>8</v>
      </c>
      <c r="G299" s="94">
        <v>52</v>
      </c>
      <c r="H299" s="94">
        <v>52</v>
      </c>
      <c r="I299" s="91">
        <v>292</v>
      </c>
      <c r="J299" s="69" t="s">
        <v>420</v>
      </c>
      <c r="K299" s="89" t="str">
        <f>_xlfn.DISPIMG("ID_7080CA6C4E7E48338190B3D1D6F5CAC3",1)</f>
        <v>=DISPIMG("ID_7080CA6C4E7E48338190B3D1D6F5CAC3",1)</v>
      </c>
      <c r="L299" s="64"/>
    </row>
    <row r="300" s="39" customFormat="1" ht="18.75"/>
    <row r="301" s="39" customFormat="1" ht="45" customHeight="1" spans="4:10">
      <c r="D301" s="39" t="s">
        <v>316</v>
      </c>
      <c r="E301" s="39"/>
      <c r="F301" s="39"/>
      <c r="G301" s="44" t="s">
        <v>317</v>
      </c>
      <c r="H301" s="44"/>
      <c r="I301" s="44"/>
      <c r="J301" s="44"/>
    </row>
  </sheetData>
  <autoFilter xmlns:etc="http://www.wps.cn/officeDocument/2017/etCustomData" ref="A1:L299" etc:filterBottomFollowUsedRange="0">
    <extLst/>
  </autoFilter>
  <mergeCells count="3">
    <mergeCell ref="A1:L1"/>
    <mergeCell ref="A2:D2"/>
    <mergeCell ref="G301:J301"/>
  </mergeCells>
  <pageMargins left="0.700694444444445" right="0.700694444444445" top="0.751388888888889" bottom="0.751388888888889" header="0.298611111111111" footer="0.298611111111111"/>
  <pageSetup paperSize="9" scale="62" fitToHeight="0" orientation="landscape" horizontalDpi="600"/>
  <headerFooter>
    <oddFooter>&amp;C第 &amp;P 页，共 &amp;N 页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301"/>
  <sheetViews>
    <sheetView topLeftCell="A288" workbookViewId="0">
      <selection activeCell="J19" sqref="J19"/>
    </sheetView>
  </sheetViews>
  <sheetFormatPr defaultColWidth="8.88333333333333" defaultRowHeight="13.5"/>
  <cols>
    <col min="1" max="1" width="8.88333333333333" style="40"/>
    <col min="2" max="2" width="15.65" style="41" customWidth="1"/>
    <col min="3" max="8" width="8.88333333333333" style="40"/>
    <col min="9" max="9" width="29.125" style="40" customWidth="1"/>
    <col min="10" max="10" width="69.25" style="40" customWidth="1"/>
    <col min="11" max="11" width="31.875" style="42" customWidth="1"/>
  </cols>
  <sheetData>
    <row r="1" ht="22.5" spans="1:16">
      <c r="A1" s="43" t="s">
        <v>423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60"/>
      <c r="N1" s="60"/>
      <c r="O1" s="60"/>
      <c r="P1" s="60"/>
    </row>
    <row r="2" ht="25" customHeight="1" spans="1:16">
      <c r="A2" s="44" t="s">
        <v>1</v>
      </c>
      <c r="B2" s="44"/>
      <c r="C2" s="44"/>
      <c r="D2" s="44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</row>
    <row r="3" ht="63" spans="1:12">
      <c r="A3" s="1" t="s">
        <v>2</v>
      </c>
      <c r="B3" s="45" t="s">
        <v>3</v>
      </c>
      <c r="C3" s="1" t="s">
        <v>4</v>
      </c>
      <c r="D3" s="1" t="s">
        <v>424</v>
      </c>
      <c r="E3" s="1" t="s">
        <v>425</v>
      </c>
      <c r="F3" s="1" t="s">
        <v>337</v>
      </c>
      <c r="G3" s="1" t="s">
        <v>321</v>
      </c>
      <c r="H3" s="1" t="s">
        <v>9</v>
      </c>
      <c r="I3" s="1" t="s">
        <v>426</v>
      </c>
      <c r="J3" s="1" t="s">
        <v>323</v>
      </c>
      <c r="K3" s="61" t="s">
        <v>16</v>
      </c>
      <c r="L3" s="61" t="s">
        <v>17</v>
      </c>
    </row>
    <row r="4" ht="179" customHeight="1" spans="1:12">
      <c r="A4" s="46">
        <v>1</v>
      </c>
      <c r="B4" s="47">
        <v>24128253</v>
      </c>
      <c r="C4" s="48" t="s">
        <v>138</v>
      </c>
      <c r="D4" s="49">
        <v>50</v>
      </c>
      <c r="E4" s="50">
        <v>16</v>
      </c>
      <c r="F4" s="49">
        <v>0</v>
      </c>
      <c r="G4" s="49">
        <v>66</v>
      </c>
      <c r="H4" s="49">
        <v>66</v>
      </c>
      <c r="I4" s="29">
        <v>1</v>
      </c>
      <c r="J4" s="62" t="s">
        <v>427</v>
      </c>
      <c r="K4" s="63" t="str">
        <f>_xlfn.DISPIMG("ID_8F08D6DECFCB4A8D8F33FC095E46F50F",1)</f>
        <v>=DISPIMG("ID_8F08D6DECFCB4A8D8F33FC095E46F50F",1)</v>
      </c>
      <c r="L4" s="64"/>
    </row>
    <row r="5" ht="57" spans="1:12">
      <c r="A5" s="46">
        <v>2</v>
      </c>
      <c r="B5" s="51">
        <v>24128293</v>
      </c>
      <c r="C5" s="52" t="s">
        <v>86</v>
      </c>
      <c r="D5" s="49">
        <v>50</v>
      </c>
      <c r="E5" s="50">
        <v>14</v>
      </c>
      <c r="F5" s="49">
        <v>0</v>
      </c>
      <c r="G5" s="49">
        <v>64</v>
      </c>
      <c r="H5" s="49">
        <v>64</v>
      </c>
      <c r="I5" s="29">
        <v>2</v>
      </c>
      <c r="J5" s="62" t="s">
        <v>428</v>
      </c>
      <c r="K5" s="63" t="str">
        <f>_xlfn.DISPIMG("ID_02345E6718414CB8AAC3764664C2883E",1)</f>
        <v>=DISPIMG("ID_02345E6718414CB8AAC3764664C2883E",1)</v>
      </c>
      <c r="L5" s="64"/>
    </row>
    <row r="6" ht="47.85" spans="1:12">
      <c r="A6" s="46">
        <v>3</v>
      </c>
      <c r="B6" s="51">
        <v>24128292</v>
      </c>
      <c r="C6" s="49" t="s">
        <v>83</v>
      </c>
      <c r="D6" s="49">
        <v>50</v>
      </c>
      <c r="E6" s="50">
        <v>10</v>
      </c>
      <c r="F6" s="49">
        <v>0</v>
      </c>
      <c r="G6" s="49">
        <v>60</v>
      </c>
      <c r="H6" s="49">
        <v>60</v>
      </c>
      <c r="I6" s="29">
        <v>3</v>
      </c>
      <c r="J6" s="62" t="s">
        <v>429</v>
      </c>
      <c r="K6" s="63" t="str">
        <f>_xlfn.DISPIMG("ID_974DA051A0AC4C8287F4399A0C546BC7",1)</f>
        <v>=DISPIMG("ID_974DA051A0AC4C8287F4399A0C546BC7",1)</v>
      </c>
      <c r="L6" s="64"/>
    </row>
    <row r="7" ht="78.2" spans="1:12">
      <c r="A7" s="46">
        <v>4</v>
      </c>
      <c r="B7" s="47">
        <v>24128183</v>
      </c>
      <c r="C7" s="48" t="s">
        <v>250</v>
      </c>
      <c r="D7" s="49">
        <v>50</v>
      </c>
      <c r="E7" s="50">
        <v>10</v>
      </c>
      <c r="F7" s="49">
        <v>0</v>
      </c>
      <c r="G7" s="49">
        <v>60</v>
      </c>
      <c r="H7" s="49">
        <v>60</v>
      </c>
      <c r="I7" s="29">
        <v>3</v>
      </c>
      <c r="J7" s="62" t="s">
        <v>430</v>
      </c>
      <c r="K7" s="63" t="str">
        <f>_xlfn.DISPIMG("ID_B07DC821655B43E4A77DDD667B5D9082",1)</f>
        <v>=DISPIMG("ID_B07DC821655B43E4A77DDD667B5D9082",1)</v>
      </c>
      <c r="L7" s="64"/>
    </row>
    <row r="8" ht="63.4" spans="1:12">
      <c r="A8" s="46">
        <v>5</v>
      </c>
      <c r="B8" s="51">
        <v>24128233</v>
      </c>
      <c r="C8" s="50" t="s">
        <v>85</v>
      </c>
      <c r="D8" s="49">
        <v>50</v>
      </c>
      <c r="E8" s="50">
        <v>8</v>
      </c>
      <c r="F8" s="49">
        <v>0</v>
      </c>
      <c r="G8" s="49">
        <v>58</v>
      </c>
      <c r="H8" s="49">
        <v>58</v>
      </c>
      <c r="I8" s="29">
        <v>5</v>
      </c>
      <c r="J8" s="62" t="s">
        <v>431</v>
      </c>
      <c r="K8" s="63" t="str">
        <f>_xlfn.DISPIMG("ID_373A17F0E2A643489598A47FC8C7A9ED",1)</f>
        <v>=DISPIMG("ID_373A17F0E2A643489598A47FC8C7A9ED",1)</v>
      </c>
      <c r="L8" s="64"/>
    </row>
    <row r="9" ht="99.85" spans="1:12">
      <c r="A9" s="46">
        <v>6</v>
      </c>
      <c r="B9" s="51">
        <v>24128140</v>
      </c>
      <c r="C9" s="49" t="s">
        <v>96</v>
      </c>
      <c r="D9" s="49">
        <v>50</v>
      </c>
      <c r="E9" s="50">
        <v>8</v>
      </c>
      <c r="F9" s="49">
        <v>0</v>
      </c>
      <c r="G9" s="49">
        <v>58</v>
      </c>
      <c r="H9" s="49">
        <v>58</v>
      </c>
      <c r="I9" s="29">
        <v>5</v>
      </c>
      <c r="J9" s="62" t="s">
        <v>432</v>
      </c>
      <c r="K9" s="63" t="str">
        <f>_xlfn.DISPIMG("ID_3116B9BD83BB43FC802FA54A9184EEB6",1)</f>
        <v>=DISPIMG("ID_3116B9BD83BB43FC802FA54A9184EEB6",1)</v>
      </c>
      <c r="L9" s="64"/>
    </row>
    <row r="10" ht="64.15" spans="1:12">
      <c r="A10" s="46">
        <v>7</v>
      </c>
      <c r="B10" s="51">
        <v>24128166</v>
      </c>
      <c r="C10" s="53" t="s">
        <v>119</v>
      </c>
      <c r="D10" s="49">
        <v>50</v>
      </c>
      <c r="E10" s="50">
        <v>8</v>
      </c>
      <c r="F10" s="49">
        <v>0</v>
      </c>
      <c r="G10" s="49">
        <v>58</v>
      </c>
      <c r="H10" s="49">
        <v>58</v>
      </c>
      <c r="I10" s="29">
        <v>5</v>
      </c>
      <c r="J10" s="62" t="s">
        <v>433</v>
      </c>
      <c r="K10" s="63" t="str">
        <f>_xlfn.DISPIMG("ID_0357817D2255495EA75C21C2F8544968",1)</f>
        <v>=DISPIMG("ID_0357817D2255495EA75C21C2F8544968",1)</v>
      </c>
      <c r="L10" s="64"/>
    </row>
    <row r="11" ht="61.4" spans="1:12">
      <c r="A11" s="46">
        <v>8</v>
      </c>
      <c r="B11" s="51">
        <v>24128154</v>
      </c>
      <c r="C11" s="49" t="s">
        <v>80</v>
      </c>
      <c r="D11" s="49">
        <v>50</v>
      </c>
      <c r="E11" s="50">
        <v>6</v>
      </c>
      <c r="F11" s="49">
        <v>0</v>
      </c>
      <c r="G11" s="49">
        <v>56</v>
      </c>
      <c r="H11" s="49">
        <v>56</v>
      </c>
      <c r="I11" s="29">
        <v>8</v>
      </c>
      <c r="J11" s="62" t="s">
        <v>434</v>
      </c>
      <c r="K11" s="63" t="str">
        <f>_xlfn.DISPIMG("ID_4A2AA72871024DD19214D26C35418DA7",1)</f>
        <v>=DISPIMG("ID_4A2AA72871024DD19214D26C35418DA7",1)</v>
      </c>
      <c r="L11" s="64"/>
    </row>
    <row r="12" ht="43.25" spans="1:12">
      <c r="A12" s="46">
        <v>9</v>
      </c>
      <c r="B12" s="54">
        <v>24128048</v>
      </c>
      <c r="C12" s="55" t="s">
        <v>26</v>
      </c>
      <c r="D12" s="49">
        <v>50</v>
      </c>
      <c r="E12" s="50">
        <v>5</v>
      </c>
      <c r="F12" s="49">
        <v>0</v>
      </c>
      <c r="G12" s="49">
        <v>55</v>
      </c>
      <c r="H12" s="49">
        <v>55</v>
      </c>
      <c r="I12" s="29">
        <v>9</v>
      </c>
      <c r="J12" s="62" t="s">
        <v>435</v>
      </c>
      <c r="K12" s="63" t="str">
        <f>_xlfn.DISPIMG("ID_B24C7A834C8B48C58850A7E9B89DF242",1)</f>
        <v>=DISPIMG("ID_B24C7A834C8B48C58850A7E9B89DF242",1)</v>
      </c>
      <c r="L12" s="64"/>
    </row>
    <row r="13" ht="72.95" spans="1:12">
      <c r="A13" s="46">
        <v>10</v>
      </c>
      <c r="B13" s="47">
        <v>24128032</v>
      </c>
      <c r="C13" s="48" t="s">
        <v>23</v>
      </c>
      <c r="D13" s="49">
        <v>50</v>
      </c>
      <c r="E13" s="53">
        <v>3</v>
      </c>
      <c r="F13" s="49">
        <v>0</v>
      </c>
      <c r="G13" s="49">
        <v>53</v>
      </c>
      <c r="H13" s="49">
        <v>53</v>
      </c>
      <c r="I13" s="29">
        <v>10</v>
      </c>
      <c r="J13" s="62" t="s">
        <v>436</v>
      </c>
      <c r="K13" s="63" t="str">
        <f>_xlfn.DISPIMG("ID_E5B6E7C2AEB249CA81B6985C67C9E8BE",1)</f>
        <v>=DISPIMG("ID_E5B6E7C2AEB249CA81B6985C67C9E8BE",1)</v>
      </c>
      <c r="L13" s="64"/>
    </row>
    <row r="14" ht="45.45" spans="1:12">
      <c r="A14" s="46">
        <v>11</v>
      </c>
      <c r="B14" s="47">
        <v>24128235</v>
      </c>
      <c r="C14" s="48" t="s">
        <v>244</v>
      </c>
      <c r="D14" s="49">
        <v>50</v>
      </c>
      <c r="E14" s="50">
        <v>1.5</v>
      </c>
      <c r="F14" s="49">
        <v>0</v>
      </c>
      <c r="G14" s="49">
        <v>51.5</v>
      </c>
      <c r="H14" s="49">
        <v>51.5</v>
      </c>
      <c r="I14" s="29">
        <v>11</v>
      </c>
      <c r="J14" s="62" t="s">
        <v>437</v>
      </c>
      <c r="K14" s="63" t="str">
        <f>_xlfn.DISPIMG("ID_27768C486BBB44DA878F3AECE54C4CDB",1)</f>
        <v>=DISPIMG("ID_27768C486BBB44DA878F3AECE54C4CDB",1)</v>
      </c>
      <c r="L14" s="64"/>
    </row>
    <row r="15" ht="83.5" spans="1:12">
      <c r="A15" s="46">
        <v>12</v>
      </c>
      <c r="B15" s="47">
        <v>24128061</v>
      </c>
      <c r="C15" s="48" t="s">
        <v>243</v>
      </c>
      <c r="D15" s="49">
        <v>50</v>
      </c>
      <c r="E15" s="50">
        <v>1</v>
      </c>
      <c r="F15" s="49">
        <v>0</v>
      </c>
      <c r="G15" s="49">
        <v>51</v>
      </c>
      <c r="H15" s="49">
        <v>51</v>
      </c>
      <c r="I15" s="29">
        <v>12</v>
      </c>
      <c r="J15" s="62" t="s">
        <v>438</v>
      </c>
      <c r="K15" s="63" t="str">
        <f>_xlfn.DISPIMG("ID_B3246B6741674F01BE8FABB42DFC6AF0",1)</f>
        <v>=DISPIMG("ID_B3246B6741674F01BE8FABB42DFC6AF0",1)</v>
      </c>
      <c r="L15" s="64"/>
    </row>
    <row r="16" ht="63.8" spans="1:12">
      <c r="A16" s="46">
        <v>13</v>
      </c>
      <c r="B16" s="47">
        <v>24128134</v>
      </c>
      <c r="C16" s="48" t="s">
        <v>74</v>
      </c>
      <c r="D16" s="49">
        <v>50</v>
      </c>
      <c r="E16" s="50">
        <v>1</v>
      </c>
      <c r="F16" s="49">
        <v>0</v>
      </c>
      <c r="G16" s="49">
        <v>51</v>
      </c>
      <c r="H16" s="49">
        <v>51</v>
      </c>
      <c r="I16" s="29">
        <v>12</v>
      </c>
      <c r="J16" s="62" t="s">
        <v>438</v>
      </c>
      <c r="K16" s="63" t="str">
        <f>_xlfn.DISPIMG("ID_79AE01145A8C4FFDA4FB2082264D5EF0",1)</f>
        <v>=DISPIMG("ID_79AE01145A8C4FFDA4FB2082264D5EF0",1)</v>
      </c>
      <c r="L16" s="64"/>
    </row>
    <row r="17" ht="70.75" spans="1:12">
      <c r="A17" s="46">
        <v>14</v>
      </c>
      <c r="B17" s="47">
        <v>24128145</v>
      </c>
      <c r="C17" s="48" t="s">
        <v>56</v>
      </c>
      <c r="D17" s="49">
        <v>50</v>
      </c>
      <c r="E17" s="50">
        <v>1</v>
      </c>
      <c r="F17" s="49">
        <v>0</v>
      </c>
      <c r="G17" s="49">
        <v>51</v>
      </c>
      <c r="H17" s="49">
        <v>51</v>
      </c>
      <c r="I17" s="29">
        <v>12</v>
      </c>
      <c r="J17" s="62" t="s">
        <v>438</v>
      </c>
      <c r="K17" s="63" t="str">
        <f>_xlfn.DISPIMG("ID_8AAB11D016F241EBBA840E1519C0BBD9",1)</f>
        <v>=DISPIMG("ID_8AAB11D016F241EBBA840E1519C0BBD9",1)</v>
      </c>
      <c r="L17" s="64"/>
    </row>
    <row r="18" ht="50" customHeight="1" spans="1:12">
      <c r="A18" s="46">
        <v>15</v>
      </c>
      <c r="B18" s="51">
        <v>24128197</v>
      </c>
      <c r="C18" s="50" t="s">
        <v>143</v>
      </c>
      <c r="D18" s="49">
        <v>50</v>
      </c>
      <c r="E18" s="50">
        <v>0</v>
      </c>
      <c r="F18" s="49">
        <v>0</v>
      </c>
      <c r="G18" s="49">
        <v>50</v>
      </c>
      <c r="H18" s="49">
        <v>50</v>
      </c>
      <c r="I18" s="29">
        <v>15</v>
      </c>
      <c r="J18" s="29"/>
      <c r="K18" s="63" t="str">
        <f>_xlfn.DISPIMG("ID_C0D674A2191749EF8BBCEB0EA89D3ADB",1)</f>
        <v>=DISPIMG("ID_C0D674A2191749EF8BBCEB0EA89D3ADB",1)</v>
      </c>
      <c r="L18" s="64"/>
    </row>
    <row r="19" ht="50" customHeight="1" spans="1:12">
      <c r="A19" s="46">
        <v>16</v>
      </c>
      <c r="B19" s="51">
        <v>24128049</v>
      </c>
      <c r="C19" s="49" t="s">
        <v>116</v>
      </c>
      <c r="D19" s="49">
        <v>50</v>
      </c>
      <c r="E19" s="50">
        <v>0</v>
      </c>
      <c r="F19" s="49">
        <v>0</v>
      </c>
      <c r="G19" s="49">
        <v>50</v>
      </c>
      <c r="H19" s="49">
        <v>50</v>
      </c>
      <c r="I19" s="29">
        <v>15</v>
      </c>
      <c r="J19" s="29"/>
      <c r="K19" s="63" t="str">
        <f>_xlfn.DISPIMG("ID_51860587541F47DCBBF7088406DCC084",1)</f>
        <v>=DISPIMG("ID_51860587541F47DCBBF7088406DCC084",1)</v>
      </c>
      <c r="L19" s="64"/>
    </row>
    <row r="20" ht="50" customHeight="1" spans="1:12">
      <c r="A20" s="46">
        <v>17</v>
      </c>
      <c r="B20" s="51">
        <v>24128251</v>
      </c>
      <c r="C20" s="53" t="s">
        <v>214</v>
      </c>
      <c r="D20" s="53">
        <v>50</v>
      </c>
      <c r="E20" s="53">
        <v>0</v>
      </c>
      <c r="F20" s="53">
        <v>0</v>
      </c>
      <c r="G20" s="53">
        <v>50</v>
      </c>
      <c r="H20" s="49">
        <v>50</v>
      </c>
      <c r="I20" s="29">
        <v>15</v>
      </c>
      <c r="J20" s="59"/>
      <c r="K20" s="63" t="str">
        <f>_xlfn.DISPIMG("ID_AEA26366452045AFA4E37C0B64DE46AA",1)</f>
        <v>=DISPIMG("ID_AEA26366452045AFA4E37C0B64DE46AA",1)</v>
      </c>
      <c r="L20" s="64"/>
    </row>
    <row r="21" ht="50" customHeight="1" spans="1:12">
      <c r="A21" s="46">
        <v>18</v>
      </c>
      <c r="B21" s="51">
        <v>24128182</v>
      </c>
      <c r="C21" s="49" t="s">
        <v>226</v>
      </c>
      <c r="D21" s="49">
        <v>50</v>
      </c>
      <c r="E21" s="50">
        <v>0</v>
      </c>
      <c r="F21" s="49">
        <v>0</v>
      </c>
      <c r="G21" s="49">
        <v>50</v>
      </c>
      <c r="H21" s="49">
        <v>50</v>
      </c>
      <c r="I21" s="29">
        <v>15</v>
      </c>
      <c r="J21" s="29"/>
      <c r="K21" s="63" t="str">
        <f>_xlfn.DISPIMG("ID_DB8E5A18FB4845D690119184B44EC804",1)</f>
        <v>=DISPIMG("ID_DB8E5A18FB4845D690119184B44EC804",1)</v>
      </c>
      <c r="L21" s="64"/>
    </row>
    <row r="22" ht="50" customHeight="1" spans="1:12">
      <c r="A22" s="46">
        <v>19</v>
      </c>
      <c r="B22" s="51">
        <v>24128259</v>
      </c>
      <c r="C22" s="49" t="s">
        <v>239</v>
      </c>
      <c r="D22" s="49">
        <v>50</v>
      </c>
      <c r="E22" s="50">
        <v>0</v>
      </c>
      <c r="F22" s="49">
        <v>0</v>
      </c>
      <c r="G22" s="49">
        <v>50</v>
      </c>
      <c r="H22" s="49">
        <v>50</v>
      </c>
      <c r="I22" s="29">
        <v>15</v>
      </c>
      <c r="J22" s="29"/>
      <c r="K22" s="63" t="str">
        <f>_xlfn.DISPIMG("ID_E24C08B61C5540EFBD520CD437C68378",1)</f>
        <v>=DISPIMG("ID_E24C08B61C5540EFBD520CD437C68378",1)</v>
      </c>
      <c r="L22" s="64"/>
    </row>
    <row r="23" ht="50" customHeight="1" spans="1:12">
      <c r="A23" s="46">
        <v>20</v>
      </c>
      <c r="B23" s="51">
        <v>24128207</v>
      </c>
      <c r="C23" s="50" t="s">
        <v>205</v>
      </c>
      <c r="D23" s="49">
        <v>50</v>
      </c>
      <c r="E23" s="50">
        <v>0</v>
      </c>
      <c r="F23" s="49">
        <v>0</v>
      </c>
      <c r="G23" s="49">
        <v>50</v>
      </c>
      <c r="H23" s="49">
        <v>50</v>
      </c>
      <c r="I23" s="29">
        <v>15</v>
      </c>
      <c r="J23" s="29"/>
      <c r="K23" s="63" t="str">
        <f>_xlfn.DISPIMG("ID_571CE8C8B3834430A940C127A2B1661C",1)</f>
        <v>=DISPIMG("ID_571CE8C8B3834430A940C127A2B1661C",1)</v>
      </c>
      <c r="L23" s="64"/>
    </row>
    <row r="24" ht="50" customHeight="1" spans="1:12">
      <c r="A24" s="46">
        <v>21</v>
      </c>
      <c r="B24" s="51">
        <v>24128132</v>
      </c>
      <c r="C24" s="50" t="s">
        <v>111</v>
      </c>
      <c r="D24" s="49">
        <v>50</v>
      </c>
      <c r="E24" s="50">
        <v>0</v>
      </c>
      <c r="F24" s="49">
        <v>0</v>
      </c>
      <c r="G24" s="49">
        <v>50</v>
      </c>
      <c r="H24" s="49">
        <v>50</v>
      </c>
      <c r="I24" s="29">
        <v>15</v>
      </c>
      <c r="J24" s="29"/>
      <c r="K24" s="63" t="str">
        <f>_xlfn.DISPIMG("ID_AE6434CAF15D45BF9089A3F2007A2FA2",1)</f>
        <v>=DISPIMG("ID_AE6434CAF15D45BF9089A3F2007A2FA2",1)</v>
      </c>
      <c r="L24" s="64"/>
    </row>
    <row r="25" ht="50" customHeight="1" spans="1:12">
      <c r="A25" s="46">
        <v>22</v>
      </c>
      <c r="B25" s="51">
        <v>24128171</v>
      </c>
      <c r="C25" s="50" t="s">
        <v>201</v>
      </c>
      <c r="D25" s="49">
        <v>50</v>
      </c>
      <c r="E25" s="50">
        <v>0</v>
      </c>
      <c r="F25" s="49">
        <v>0</v>
      </c>
      <c r="G25" s="49">
        <v>50</v>
      </c>
      <c r="H25" s="49">
        <v>50</v>
      </c>
      <c r="I25" s="29">
        <v>15</v>
      </c>
      <c r="J25" s="65"/>
      <c r="K25" s="63" t="str">
        <f>_xlfn.DISPIMG("ID_36B87E6461074B71ACB913711D56EBF7",1)</f>
        <v>=DISPIMG("ID_36B87E6461074B71ACB913711D56EBF7",1)</v>
      </c>
      <c r="L25" s="64"/>
    </row>
    <row r="26" ht="50" customHeight="1" spans="1:12">
      <c r="A26" s="46">
        <v>23</v>
      </c>
      <c r="B26" s="51">
        <v>24128142</v>
      </c>
      <c r="C26" s="49" t="s">
        <v>41</v>
      </c>
      <c r="D26" s="49">
        <v>50</v>
      </c>
      <c r="E26" s="50">
        <v>0</v>
      </c>
      <c r="F26" s="49">
        <v>0</v>
      </c>
      <c r="G26" s="49">
        <v>50</v>
      </c>
      <c r="H26" s="49">
        <v>50</v>
      </c>
      <c r="I26" s="29">
        <v>15</v>
      </c>
      <c r="J26" s="29"/>
      <c r="K26" s="63" t="str">
        <f>_xlfn.DISPIMG("ID_5AE41E64C6FF4F178EF11C85750F9388",1)</f>
        <v>=DISPIMG("ID_5AE41E64C6FF4F178EF11C85750F9388",1)</v>
      </c>
      <c r="L26" s="64"/>
    </row>
    <row r="27" ht="50" customHeight="1" spans="1:12">
      <c r="A27" s="46">
        <v>24</v>
      </c>
      <c r="B27" s="51">
        <v>24128279</v>
      </c>
      <c r="C27" s="50" t="s">
        <v>257</v>
      </c>
      <c r="D27" s="49">
        <v>50</v>
      </c>
      <c r="E27" s="50">
        <v>0</v>
      </c>
      <c r="F27" s="49">
        <v>0</v>
      </c>
      <c r="G27" s="49">
        <v>50</v>
      </c>
      <c r="H27" s="49">
        <v>50</v>
      </c>
      <c r="I27" s="29">
        <v>15</v>
      </c>
      <c r="J27" s="29"/>
      <c r="K27" s="63" t="str">
        <f>_xlfn.DISPIMG("ID_4F3D36D6FA264648A0FF2689DED3D3CB",1)</f>
        <v>=DISPIMG("ID_4F3D36D6FA264648A0FF2689DED3D3CB",1)</v>
      </c>
      <c r="L27" s="64"/>
    </row>
    <row r="28" ht="50" customHeight="1" spans="1:12">
      <c r="A28" s="46">
        <v>25</v>
      </c>
      <c r="B28" s="51">
        <v>24128234</v>
      </c>
      <c r="C28" s="50" t="s">
        <v>300</v>
      </c>
      <c r="D28" s="49">
        <v>50</v>
      </c>
      <c r="E28" s="50">
        <v>0</v>
      </c>
      <c r="F28" s="49">
        <v>0</v>
      </c>
      <c r="G28" s="49">
        <v>50</v>
      </c>
      <c r="H28" s="49">
        <v>50</v>
      </c>
      <c r="I28" s="29">
        <v>15</v>
      </c>
      <c r="J28" s="29"/>
      <c r="K28" s="63" t="str">
        <f>_xlfn.DISPIMG("ID_E678CAC4E3274E9DBB8655DC34CE5492",1)</f>
        <v>=DISPIMG("ID_E678CAC4E3274E9DBB8655DC34CE5492",1)</v>
      </c>
      <c r="L28" s="64"/>
    </row>
    <row r="29" ht="50" customHeight="1" spans="1:12">
      <c r="A29" s="46">
        <v>26</v>
      </c>
      <c r="B29" s="51">
        <v>24128052</v>
      </c>
      <c r="C29" s="50" t="s">
        <v>61</v>
      </c>
      <c r="D29" s="49">
        <v>50</v>
      </c>
      <c r="E29" s="50">
        <v>0</v>
      </c>
      <c r="F29" s="49">
        <v>0</v>
      </c>
      <c r="G29" s="49">
        <v>50</v>
      </c>
      <c r="H29" s="49">
        <v>50</v>
      </c>
      <c r="I29" s="29">
        <v>15</v>
      </c>
      <c r="J29" s="29"/>
      <c r="K29" s="63" t="str">
        <f>_xlfn.DISPIMG("ID_C8547B6F7A2643A3A7FAF79A32D4C94C",1)</f>
        <v>=DISPIMG("ID_C8547B6F7A2643A3A7FAF79A32D4C94C",1)</v>
      </c>
      <c r="L29" s="64"/>
    </row>
    <row r="30" ht="50" customHeight="1" spans="1:12">
      <c r="A30" s="46">
        <v>27</v>
      </c>
      <c r="B30" s="51">
        <v>24128013</v>
      </c>
      <c r="C30" s="50" t="s">
        <v>24</v>
      </c>
      <c r="D30" s="49">
        <v>50</v>
      </c>
      <c r="E30" s="50">
        <v>0</v>
      </c>
      <c r="F30" s="49">
        <v>0</v>
      </c>
      <c r="G30" s="49">
        <v>50</v>
      </c>
      <c r="H30" s="49">
        <v>50</v>
      </c>
      <c r="I30" s="29">
        <v>15</v>
      </c>
      <c r="J30" s="29"/>
      <c r="K30" s="63" t="str">
        <f>_xlfn.DISPIMG("ID_098346B20A5D47B38EEE40A80659603E",1)</f>
        <v>=DISPIMG("ID_098346B20A5D47B38EEE40A80659603E",1)</v>
      </c>
      <c r="L30" s="64"/>
    </row>
    <row r="31" ht="50" customHeight="1" spans="1:12">
      <c r="A31" s="46">
        <v>28</v>
      </c>
      <c r="B31" s="51">
        <v>24128203</v>
      </c>
      <c r="C31" s="50" t="s">
        <v>90</v>
      </c>
      <c r="D31" s="49">
        <v>50</v>
      </c>
      <c r="E31" s="50">
        <v>0</v>
      </c>
      <c r="F31" s="49">
        <v>0</v>
      </c>
      <c r="G31" s="49">
        <v>50</v>
      </c>
      <c r="H31" s="49">
        <v>50</v>
      </c>
      <c r="I31" s="29">
        <v>15</v>
      </c>
      <c r="J31" s="29"/>
      <c r="K31" s="63" t="str">
        <f>_xlfn.DISPIMG("ID_F923549AF8DF4B3E953BE0605611CCF9",1)</f>
        <v>=DISPIMG("ID_F923549AF8DF4B3E953BE0605611CCF9",1)</v>
      </c>
      <c r="L31" s="64"/>
    </row>
    <row r="32" ht="50" customHeight="1" spans="1:12">
      <c r="A32" s="46">
        <v>29</v>
      </c>
      <c r="B32" s="51">
        <v>24128060</v>
      </c>
      <c r="C32" s="50" t="s">
        <v>136</v>
      </c>
      <c r="D32" s="49">
        <v>50</v>
      </c>
      <c r="E32" s="50">
        <v>0</v>
      </c>
      <c r="F32" s="49">
        <v>0</v>
      </c>
      <c r="G32" s="49">
        <v>50</v>
      </c>
      <c r="H32" s="49">
        <v>50</v>
      </c>
      <c r="I32" s="29">
        <v>15</v>
      </c>
      <c r="J32" s="29"/>
      <c r="K32" s="63" t="str">
        <f>_xlfn.DISPIMG("ID_0DEEFA261C9E4A7CAC292DDE3095FED2",1)</f>
        <v>=DISPIMG("ID_0DEEFA261C9E4A7CAC292DDE3095FED2",1)</v>
      </c>
      <c r="L32" s="64"/>
    </row>
    <row r="33" ht="50" customHeight="1" spans="1:12">
      <c r="A33" s="46">
        <v>30</v>
      </c>
      <c r="B33" s="51">
        <v>24128232</v>
      </c>
      <c r="C33" s="50" t="s">
        <v>131</v>
      </c>
      <c r="D33" s="49">
        <v>50</v>
      </c>
      <c r="E33" s="50">
        <v>0</v>
      </c>
      <c r="F33" s="50">
        <v>0</v>
      </c>
      <c r="G33" s="49">
        <v>50</v>
      </c>
      <c r="H33" s="49">
        <v>50</v>
      </c>
      <c r="I33" s="29">
        <v>15</v>
      </c>
      <c r="J33" s="55"/>
      <c r="K33" s="63" t="str">
        <f>_xlfn.DISPIMG("ID_4A5D3B3FB4B14C5CAD68A1E61EC4877F",1)</f>
        <v>=DISPIMG("ID_4A5D3B3FB4B14C5CAD68A1E61EC4877F",1)</v>
      </c>
      <c r="L33" s="64"/>
    </row>
    <row r="34" ht="50" customHeight="1" spans="1:12">
      <c r="A34" s="46">
        <v>31</v>
      </c>
      <c r="B34" s="51">
        <v>24128076</v>
      </c>
      <c r="C34" s="49" t="s">
        <v>67</v>
      </c>
      <c r="D34" s="49">
        <v>50</v>
      </c>
      <c r="E34" s="50">
        <v>0</v>
      </c>
      <c r="F34" s="49">
        <v>0</v>
      </c>
      <c r="G34" s="49">
        <v>50</v>
      </c>
      <c r="H34" s="49">
        <v>50</v>
      </c>
      <c r="I34" s="29">
        <v>15</v>
      </c>
      <c r="J34" s="29"/>
      <c r="K34" s="63" t="str">
        <f>_xlfn.DISPIMG("ID_C9D650E5064B4438B18509E42B2072F1",1)</f>
        <v>=DISPIMG("ID_C9D650E5064B4438B18509E42B2072F1",1)</v>
      </c>
      <c r="L34" s="64"/>
    </row>
    <row r="35" ht="50" customHeight="1" spans="1:12">
      <c r="A35" s="46">
        <v>32</v>
      </c>
      <c r="B35" s="51">
        <v>24128176</v>
      </c>
      <c r="C35" s="50" t="s">
        <v>123</v>
      </c>
      <c r="D35" s="49">
        <v>50</v>
      </c>
      <c r="E35" s="50">
        <v>0</v>
      </c>
      <c r="F35" s="49">
        <v>0</v>
      </c>
      <c r="G35" s="49">
        <v>50</v>
      </c>
      <c r="H35" s="49">
        <v>50</v>
      </c>
      <c r="I35" s="29">
        <v>15</v>
      </c>
      <c r="J35" s="55"/>
      <c r="K35" s="63" t="str">
        <f>_xlfn.DISPIMG("ID_61A765EDD0A44D818DD9A2E2FAB1B3E0",1)</f>
        <v>=DISPIMG("ID_61A765EDD0A44D818DD9A2E2FAB1B3E0",1)</v>
      </c>
      <c r="L35" s="64"/>
    </row>
    <row r="36" ht="50" customHeight="1" spans="1:12">
      <c r="A36" s="46">
        <v>33</v>
      </c>
      <c r="B36" s="51">
        <v>24128093</v>
      </c>
      <c r="C36" s="49" t="s">
        <v>87</v>
      </c>
      <c r="D36" s="49">
        <v>50</v>
      </c>
      <c r="E36" s="50">
        <v>0</v>
      </c>
      <c r="F36" s="49">
        <v>0</v>
      </c>
      <c r="G36" s="49">
        <v>50</v>
      </c>
      <c r="H36" s="49">
        <v>50</v>
      </c>
      <c r="I36" s="29">
        <v>15</v>
      </c>
      <c r="J36" s="29"/>
      <c r="K36" s="63" t="str">
        <f>_xlfn.DISPIMG("ID_99A5ABD45CA549749D0CE598F6D527AC",1)</f>
        <v>=DISPIMG("ID_99A5ABD45CA549749D0CE598F6D527AC",1)</v>
      </c>
      <c r="L36" s="64"/>
    </row>
    <row r="37" ht="50" customHeight="1" spans="1:12">
      <c r="A37" s="46">
        <v>34</v>
      </c>
      <c r="B37" s="51">
        <v>24128111</v>
      </c>
      <c r="C37" s="49" t="s">
        <v>154</v>
      </c>
      <c r="D37" s="49">
        <v>50</v>
      </c>
      <c r="E37" s="50">
        <v>0</v>
      </c>
      <c r="F37" s="49">
        <v>0</v>
      </c>
      <c r="G37" s="49">
        <v>50</v>
      </c>
      <c r="H37" s="49">
        <v>50</v>
      </c>
      <c r="I37" s="29">
        <v>15</v>
      </c>
      <c r="J37" s="29"/>
      <c r="K37" s="63" t="str">
        <f>_xlfn.DISPIMG("ID_CC76C9D450A543C4B56B0DBEC327E62F",1)</f>
        <v>=DISPIMG("ID_CC76C9D450A543C4B56B0DBEC327E62F",1)</v>
      </c>
      <c r="L37" s="64"/>
    </row>
    <row r="38" ht="50" customHeight="1" spans="1:12">
      <c r="A38" s="46">
        <v>35</v>
      </c>
      <c r="B38" s="56">
        <v>24128218</v>
      </c>
      <c r="C38" s="57" t="s">
        <v>233</v>
      </c>
      <c r="D38" s="29">
        <v>50</v>
      </c>
      <c r="E38" s="29">
        <v>0</v>
      </c>
      <c r="F38" s="29">
        <v>0</v>
      </c>
      <c r="G38" s="29">
        <v>50</v>
      </c>
      <c r="H38" s="49">
        <v>50</v>
      </c>
      <c r="I38" s="29">
        <v>15</v>
      </c>
      <c r="J38" s="29"/>
      <c r="K38" s="63" t="str">
        <f>_xlfn.DISPIMG("ID_6E5BA7E356AE4317AB1A999556A8D2E1",1)</f>
        <v>=DISPIMG("ID_6E5BA7E356AE4317AB1A999556A8D2E1",1)</v>
      </c>
      <c r="L38" s="64"/>
    </row>
    <row r="39" ht="50" customHeight="1" spans="1:12">
      <c r="A39" s="46">
        <v>36</v>
      </c>
      <c r="B39" s="51">
        <v>24128299</v>
      </c>
      <c r="C39" s="49" t="s">
        <v>306</v>
      </c>
      <c r="D39" s="29">
        <v>50</v>
      </c>
      <c r="E39" s="29">
        <v>0</v>
      </c>
      <c r="F39" s="29">
        <v>0</v>
      </c>
      <c r="G39" s="29">
        <v>50</v>
      </c>
      <c r="H39" s="49">
        <v>50</v>
      </c>
      <c r="I39" s="29">
        <v>15</v>
      </c>
      <c r="J39" s="55"/>
      <c r="K39" s="63" t="str">
        <f>_xlfn.DISPIMG("ID_AB55BD45B4F54384BCDE73D236B8510F",1)</f>
        <v>=DISPIMG("ID_AB55BD45B4F54384BCDE73D236B8510F",1)</v>
      </c>
      <c r="L39" s="64"/>
    </row>
    <row r="40" ht="50" customHeight="1" spans="1:12">
      <c r="A40" s="46">
        <v>37</v>
      </c>
      <c r="B40" s="51">
        <v>24128083</v>
      </c>
      <c r="C40" s="50" t="s">
        <v>110</v>
      </c>
      <c r="D40" s="49">
        <v>50</v>
      </c>
      <c r="E40" s="50">
        <v>0</v>
      </c>
      <c r="F40" s="49">
        <v>0</v>
      </c>
      <c r="G40" s="49">
        <v>50</v>
      </c>
      <c r="H40" s="49">
        <v>50</v>
      </c>
      <c r="I40" s="29">
        <v>15</v>
      </c>
      <c r="J40" s="29"/>
      <c r="K40" s="63" t="str">
        <f>_xlfn.DISPIMG("ID_2CF44A52F3C842CAA7AC2D2B0796C946",1)</f>
        <v>=DISPIMG("ID_2CF44A52F3C842CAA7AC2D2B0796C946",1)</v>
      </c>
      <c r="L40" s="64"/>
    </row>
    <row r="41" ht="50" customHeight="1" spans="1:12">
      <c r="A41" s="46">
        <v>38</v>
      </c>
      <c r="B41" s="51">
        <v>24128019</v>
      </c>
      <c r="C41" s="50" t="s">
        <v>97</v>
      </c>
      <c r="D41" s="49">
        <v>50</v>
      </c>
      <c r="E41" s="50">
        <v>0</v>
      </c>
      <c r="F41" s="49">
        <v>0</v>
      </c>
      <c r="G41" s="49">
        <v>50</v>
      </c>
      <c r="H41" s="49">
        <v>50</v>
      </c>
      <c r="I41" s="29">
        <v>15</v>
      </c>
      <c r="J41" s="55"/>
      <c r="K41" s="63" t="str">
        <f>_xlfn.DISPIMG("ID_50B7060D4E7C4359B9A46FB29B29556C",1)</f>
        <v>=DISPIMG("ID_50B7060D4E7C4359B9A46FB29B29556C",1)</v>
      </c>
      <c r="L41" s="64"/>
    </row>
    <row r="42" ht="50" customHeight="1" spans="1:12">
      <c r="A42" s="46">
        <v>39</v>
      </c>
      <c r="B42" s="51">
        <v>24128192</v>
      </c>
      <c r="C42" s="50" t="s">
        <v>251</v>
      </c>
      <c r="D42" s="49">
        <v>50</v>
      </c>
      <c r="E42" s="50">
        <v>0</v>
      </c>
      <c r="F42" s="49">
        <v>0</v>
      </c>
      <c r="G42" s="49">
        <v>50</v>
      </c>
      <c r="H42" s="49">
        <v>50</v>
      </c>
      <c r="I42" s="29">
        <v>15</v>
      </c>
      <c r="J42" s="29"/>
      <c r="K42" s="63" t="str">
        <f>_xlfn.DISPIMG("ID_4AA0D7DCF5324F71A8C6401D8286A0F4",1)</f>
        <v>=DISPIMG("ID_4AA0D7DCF5324F71A8C6401D8286A0F4",1)</v>
      </c>
      <c r="L42" s="64"/>
    </row>
    <row r="43" ht="50" customHeight="1" spans="1:12">
      <c r="A43" s="46">
        <v>40</v>
      </c>
      <c r="B43" s="51">
        <v>24128037</v>
      </c>
      <c r="C43" s="49" t="s">
        <v>22</v>
      </c>
      <c r="D43" s="49">
        <v>50</v>
      </c>
      <c r="E43" s="50">
        <v>0</v>
      </c>
      <c r="F43" s="49">
        <v>0</v>
      </c>
      <c r="G43" s="49">
        <v>50</v>
      </c>
      <c r="H43" s="49">
        <v>50</v>
      </c>
      <c r="I43" s="29">
        <v>15</v>
      </c>
      <c r="J43" s="29"/>
      <c r="K43" s="63" t="str">
        <f>_xlfn.DISPIMG("ID_5C7695386C85487AA68DC4EE9ADF05B9",1)</f>
        <v>=DISPIMG("ID_5C7695386C85487AA68DC4EE9ADF05B9",1)</v>
      </c>
      <c r="L43" s="64"/>
    </row>
    <row r="44" ht="50" customHeight="1" spans="1:12">
      <c r="A44" s="46">
        <v>41</v>
      </c>
      <c r="B44" s="51">
        <v>24128155</v>
      </c>
      <c r="C44" s="49" t="s">
        <v>128</v>
      </c>
      <c r="D44" s="49">
        <v>50</v>
      </c>
      <c r="E44" s="50">
        <v>0</v>
      </c>
      <c r="F44" s="49">
        <v>0</v>
      </c>
      <c r="G44" s="49">
        <v>50</v>
      </c>
      <c r="H44" s="49">
        <v>50</v>
      </c>
      <c r="I44" s="29">
        <v>15</v>
      </c>
      <c r="J44" s="29"/>
      <c r="K44" s="63" t="str">
        <f>_xlfn.DISPIMG("ID_B3F5CFE293274A12AB2A68A396A4EC06",1)</f>
        <v>=DISPIMG("ID_B3F5CFE293274A12AB2A68A396A4EC06",1)</v>
      </c>
      <c r="L44" s="64"/>
    </row>
    <row r="45" ht="50" customHeight="1" spans="1:12">
      <c r="A45" s="46">
        <v>42</v>
      </c>
      <c r="B45" s="51">
        <v>24128245</v>
      </c>
      <c r="C45" s="50" t="s">
        <v>301</v>
      </c>
      <c r="D45" s="49">
        <v>50</v>
      </c>
      <c r="E45" s="50">
        <v>0</v>
      </c>
      <c r="F45" s="49">
        <v>0</v>
      </c>
      <c r="G45" s="49">
        <v>50</v>
      </c>
      <c r="H45" s="49">
        <v>50</v>
      </c>
      <c r="I45" s="29">
        <v>15</v>
      </c>
      <c r="J45" s="29"/>
      <c r="K45" s="63" t="str">
        <f>_xlfn.DISPIMG("ID_E27FE22599414F0DB315DF878A69646D",1)</f>
        <v>=DISPIMG("ID_E27FE22599414F0DB315DF878A69646D",1)</v>
      </c>
      <c r="L45" s="64"/>
    </row>
    <row r="46" ht="50" customHeight="1" spans="1:12">
      <c r="A46" s="46">
        <v>43</v>
      </c>
      <c r="B46" s="56">
        <v>24128024</v>
      </c>
      <c r="C46" s="58" t="s">
        <v>45</v>
      </c>
      <c r="D46" s="49">
        <v>50</v>
      </c>
      <c r="E46" s="50">
        <v>0</v>
      </c>
      <c r="F46" s="49">
        <v>0</v>
      </c>
      <c r="G46" s="49">
        <v>50</v>
      </c>
      <c r="H46" s="49">
        <v>50</v>
      </c>
      <c r="I46" s="29">
        <v>15</v>
      </c>
      <c r="J46" s="29"/>
      <c r="K46" s="63" t="str">
        <f>_xlfn.DISPIMG("ID_B668CF0AD2D841E295A1096E7E486B2A",1)</f>
        <v>=DISPIMG("ID_B668CF0AD2D841E295A1096E7E486B2A",1)</v>
      </c>
      <c r="L46" s="64"/>
    </row>
    <row r="47" ht="50" customHeight="1" spans="1:12">
      <c r="A47" s="46">
        <v>44</v>
      </c>
      <c r="B47" s="56">
        <v>24128031</v>
      </c>
      <c r="C47" s="58" t="s">
        <v>84</v>
      </c>
      <c r="D47" s="49">
        <v>50</v>
      </c>
      <c r="E47" s="50">
        <v>0</v>
      </c>
      <c r="F47" s="49">
        <v>0</v>
      </c>
      <c r="G47" s="49">
        <v>50</v>
      </c>
      <c r="H47" s="49">
        <v>50</v>
      </c>
      <c r="I47" s="29">
        <v>15</v>
      </c>
      <c r="J47" s="29"/>
      <c r="K47" s="63" t="str">
        <f>_xlfn.DISPIMG("ID_2F3FD8E4A00F432ABC2AA9659ACD0CC3",1)</f>
        <v>=DISPIMG("ID_2F3FD8E4A00F432ABC2AA9659ACD0CC3",1)</v>
      </c>
      <c r="L47" s="64"/>
    </row>
    <row r="48" ht="50" customHeight="1" spans="1:12">
      <c r="A48" s="46">
        <v>45</v>
      </c>
      <c r="B48" s="56">
        <v>24128070</v>
      </c>
      <c r="C48" s="58" t="s">
        <v>112</v>
      </c>
      <c r="D48" s="49">
        <v>50</v>
      </c>
      <c r="E48" s="50">
        <v>0</v>
      </c>
      <c r="F48" s="49">
        <v>0</v>
      </c>
      <c r="G48" s="49">
        <v>50</v>
      </c>
      <c r="H48" s="49">
        <v>50</v>
      </c>
      <c r="I48" s="29">
        <v>15</v>
      </c>
      <c r="J48" s="29"/>
      <c r="K48" s="63" t="str">
        <f>_xlfn.DISPIMG("ID_0E3EABFE9E7745B380D9EB3DB135D8DF",1)</f>
        <v>=DISPIMG("ID_0E3EABFE9E7745B380D9EB3DB135D8DF",1)</v>
      </c>
      <c r="L48" s="64"/>
    </row>
    <row r="49" ht="50" customHeight="1" spans="1:12">
      <c r="A49" s="46">
        <v>46</v>
      </c>
      <c r="B49" s="56">
        <v>24128099</v>
      </c>
      <c r="C49" s="58" t="s">
        <v>147</v>
      </c>
      <c r="D49" s="49">
        <v>50</v>
      </c>
      <c r="E49" s="50">
        <v>0</v>
      </c>
      <c r="F49" s="49">
        <v>0</v>
      </c>
      <c r="G49" s="49">
        <v>50</v>
      </c>
      <c r="H49" s="49">
        <v>50</v>
      </c>
      <c r="I49" s="29">
        <v>15</v>
      </c>
      <c r="J49" s="29"/>
      <c r="K49" s="63" t="str">
        <f>_xlfn.DISPIMG("ID_18142E265F6A4D93986441051E6C0AAD",1)</f>
        <v>=DISPIMG("ID_18142E265F6A4D93986441051E6C0AAD",1)</v>
      </c>
      <c r="L49" s="64"/>
    </row>
    <row r="50" ht="50" customHeight="1" spans="1:12">
      <c r="A50" s="46">
        <v>47</v>
      </c>
      <c r="B50" s="56">
        <v>24128109</v>
      </c>
      <c r="C50" s="53" t="s">
        <v>166</v>
      </c>
      <c r="D50" s="49">
        <v>50</v>
      </c>
      <c r="E50" s="50">
        <v>0</v>
      </c>
      <c r="F50" s="49">
        <v>0</v>
      </c>
      <c r="G50" s="49">
        <v>50</v>
      </c>
      <c r="H50" s="49">
        <v>50</v>
      </c>
      <c r="I50" s="29">
        <v>15</v>
      </c>
      <c r="J50" s="29"/>
      <c r="K50" s="63" t="str">
        <f>_xlfn.DISPIMG("ID_41B936C6930E4F8EBEBD11824AF32C79",1)</f>
        <v>=DISPIMG("ID_41B936C6930E4F8EBEBD11824AF32C79",1)</v>
      </c>
      <c r="L50" s="64"/>
    </row>
    <row r="51" ht="50" customHeight="1" spans="1:12">
      <c r="A51" s="46">
        <v>48</v>
      </c>
      <c r="B51" s="56">
        <v>24128113</v>
      </c>
      <c r="C51" s="53" t="s">
        <v>124</v>
      </c>
      <c r="D51" s="49">
        <v>50</v>
      </c>
      <c r="E51" s="50">
        <v>0</v>
      </c>
      <c r="F51" s="49">
        <v>0</v>
      </c>
      <c r="G51" s="49">
        <v>50</v>
      </c>
      <c r="H51" s="49">
        <v>50</v>
      </c>
      <c r="I51" s="29">
        <v>15</v>
      </c>
      <c r="J51" s="29"/>
      <c r="K51" s="63" t="str">
        <f>_xlfn.DISPIMG("ID_676C55A1460540BF9BED20384EE9D7EC",1)</f>
        <v>=DISPIMG("ID_676C55A1460540BF9BED20384EE9D7EC",1)</v>
      </c>
      <c r="L51" s="64"/>
    </row>
    <row r="52" ht="50" customHeight="1" spans="1:12">
      <c r="A52" s="46">
        <v>49</v>
      </c>
      <c r="B52" s="56">
        <v>24128121</v>
      </c>
      <c r="C52" s="58" t="s">
        <v>289</v>
      </c>
      <c r="D52" s="49">
        <v>50</v>
      </c>
      <c r="E52" s="50">
        <v>0</v>
      </c>
      <c r="F52" s="49">
        <v>0</v>
      </c>
      <c r="G52" s="49">
        <v>50</v>
      </c>
      <c r="H52" s="49">
        <v>50</v>
      </c>
      <c r="I52" s="29">
        <v>15</v>
      </c>
      <c r="J52" s="29"/>
      <c r="K52" s="63" t="str">
        <f>_xlfn.DISPIMG("ID_9187EA9B36F747A995745F47A7BAD2A6",1)</f>
        <v>=DISPIMG("ID_9187EA9B36F747A995745F47A7BAD2A6",1)</v>
      </c>
      <c r="L52" s="64"/>
    </row>
    <row r="53" ht="50" customHeight="1" spans="1:12">
      <c r="A53" s="46">
        <v>50</v>
      </c>
      <c r="B53" s="56">
        <v>24128135</v>
      </c>
      <c r="C53" s="53" t="s">
        <v>159</v>
      </c>
      <c r="D53" s="49">
        <v>50</v>
      </c>
      <c r="E53" s="50">
        <v>0</v>
      </c>
      <c r="F53" s="49">
        <v>0</v>
      </c>
      <c r="G53" s="49">
        <v>50</v>
      </c>
      <c r="H53" s="49">
        <v>50</v>
      </c>
      <c r="I53" s="29">
        <v>15</v>
      </c>
      <c r="J53" s="29"/>
      <c r="K53" s="63" t="str">
        <f>_xlfn.DISPIMG("ID_0FF240E54B7A447E8A86FB022C4FB4E9",1)</f>
        <v>=DISPIMG("ID_0FF240E54B7A447E8A86FB022C4FB4E9",1)</v>
      </c>
      <c r="L53" s="64"/>
    </row>
    <row r="54" ht="50" customHeight="1" spans="1:12">
      <c r="A54" s="46">
        <v>51</v>
      </c>
      <c r="B54" s="56">
        <v>24128157</v>
      </c>
      <c r="C54" s="53" t="s">
        <v>180</v>
      </c>
      <c r="D54" s="49">
        <v>50</v>
      </c>
      <c r="E54" s="50">
        <v>0</v>
      </c>
      <c r="F54" s="49">
        <v>0</v>
      </c>
      <c r="G54" s="49">
        <v>50</v>
      </c>
      <c r="H54" s="49">
        <v>50</v>
      </c>
      <c r="I54" s="29">
        <v>15</v>
      </c>
      <c r="J54" s="29"/>
      <c r="K54" s="63" t="str">
        <f>_xlfn.DISPIMG("ID_AC61C35D58704371AA36F9FE66AE3F15",1)</f>
        <v>=DISPIMG("ID_AC61C35D58704371AA36F9FE66AE3F15",1)</v>
      </c>
      <c r="L54" s="64"/>
    </row>
    <row r="55" ht="50" customHeight="1" spans="1:12">
      <c r="A55" s="46">
        <v>52</v>
      </c>
      <c r="B55" s="56">
        <v>24128219</v>
      </c>
      <c r="C55" s="53" t="s">
        <v>286</v>
      </c>
      <c r="D55" s="49">
        <v>50</v>
      </c>
      <c r="E55" s="50">
        <v>0</v>
      </c>
      <c r="F55" s="49">
        <v>0</v>
      </c>
      <c r="G55" s="49">
        <v>50</v>
      </c>
      <c r="H55" s="49">
        <v>50</v>
      </c>
      <c r="I55" s="29">
        <v>15</v>
      </c>
      <c r="J55" s="29"/>
      <c r="K55" s="63" t="str">
        <f>_xlfn.DISPIMG("ID_7CF74ECAC0514CAB99797CEFFCF7773F",1)</f>
        <v>=DISPIMG("ID_7CF74ECAC0514CAB99797CEFFCF7773F",1)</v>
      </c>
      <c r="L55" s="64"/>
    </row>
    <row r="56" ht="50" customHeight="1" spans="1:12">
      <c r="A56" s="46">
        <v>53</v>
      </c>
      <c r="B56" s="56">
        <v>24128231</v>
      </c>
      <c r="C56" s="58" t="s">
        <v>181</v>
      </c>
      <c r="D56" s="49">
        <v>50</v>
      </c>
      <c r="E56" s="50">
        <v>0</v>
      </c>
      <c r="F56" s="49">
        <v>0</v>
      </c>
      <c r="G56" s="49">
        <v>50</v>
      </c>
      <c r="H56" s="49">
        <v>50</v>
      </c>
      <c r="I56" s="29">
        <v>15</v>
      </c>
      <c r="J56" s="29"/>
      <c r="K56" s="63" t="str">
        <f>_xlfn.DISPIMG("ID_C664A275027B4B068AA47BC2951AA1E3",1)</f>
        <v>=DISPIMG("ID_C664A275027B4B068AA47BC2951AA1E3",1)</v>
      </c>
      <c r="L56" s="64"/>
    </row>
    <row r="57" ht="50" customHeight="1" spans="1:12">
      <c r="A57" s="46">
        <v>54</v>
      </c>
      <c r="B57" s="56">
        <v>24128265</v>
      </c>
      <c r="C57" s="53" t="s">
        <v>254</v>
      </c>
      <c r="D57" s="49">
        <v>50</v>
      </c>
      <c r="E57" s="50">
        <v>0</v>
      </c>
      <c r="F57" s="49">
        <v>0</v>
      </c>
      <c r="G57" s="49">
        <v>50</v>
      </c>
      <c r="H57" s="49">
        <v>50</v>
      </c>
      <c r="I57" s="29">
        <v>15</v>
      </c>
      <c r="J57" s="29"/>
      <c r="K57" s="63" t="str">
        <f>_xlfn.DISPIMG("ID_338FF78114784C4ABFD68B38D2B1D86D",1)</f>
        <v>=DISPIMG("ID_338FF78114784C4ABFD68B38D2B1D86D",1)</v>
      </c>
      <c r="L57" s="64"/>
    </row>
    <row r="58" ht="50" customHeight="1" spans="1:12">
      <c r="A58" s="46">
        <v>55</v>
      </c>
      <c r="B58" s="56">
        <v>24128277</v>
      </c>
      <c r="C58" s="53" t="s">
        <v>283</v>
      </c>
      <c r="D58" s="49">
        <v>50</v>
      </c>
      <c r="E58" s="50">
        <v>0</v>
      </c>
      <c r="F58" s="49">
        <v>0</v>
      </c>
      <c r="G58" s="49">
        <v>50</v>
      </c>
      <c r="H58" s="49">
        <v>50</v>
      </c>
      <c r="I58" s="29">
        <v>15</v>
      </c>
      <c r="J58" s="29"/>
      <c r="K58" s="63" t="str">
        <f>_xlfn.DISPIMG("ID_BD83B496D9D34CAE95F6F131C6EC4AA4",1)</f>
        <v>=DISPIMG("ID_BD83B496D9D34CAE95F6F131C6EC4AA4",1)</v>
      </c>
      <c r="L58" s="64"/>
    </row>
    <row r="59" ht="50" customHeight="1" spans="1:12">
      <c r="A59" s="46">
        <v>56</v>
      </c>
      <c r="B59" s="51">
        <v>24128072</v>
      </c>
      <c r="C59" s="49" t="s">
        <v>30</v>
      </c>
      <c r="D59" s="49">
        <v>50</v>
      </c>
      <c r="E59" s="50">
        <v>0</v>
      </c>
      <c r="F59" s="49">
        <v>0</v>
      </c>
      <c r="G59" s="49">
        <v>50</v>
      </c>
      <c r="H59" s="49">
        <v>50</v>
      </c>
      <c r="I59" s="29">
        <v>15</v>
      </c>
      <c r="J59" s="29"/>
      <c r="K59" s="63" t="str">
        <f>_xlfn.DISPIMG("ID_F99132D6701C4FB49396E89D7C5B7E9D",1)</f>
        <v>=DISPIMG("ID_F99132D6701C4FB49396E89D7C5B7E9D",1)</v>
      </c>
      <c r="L59" s="64"/>
    </row>
    <row r="60" ht="50" customHeight="1" spans="1:12">
      <c r="A60" s="46">
        <v>57</v>
      </c>
      <c r="B60" s="51">
        <v>24128051</v>
      </c>
      <c r="C60" s="49" t="s">
        <v>48</v>
      </c>
      <c r="D60" s="49">
        <v>50</v>
      </c>
      <c r="E60" s="50">
        <v>0</v>
      </c>
      <c r="F60" s="49">
        <v>0</v>
      </c>
      <c r="G60" s="49">
        <v>50</v>
      </c>
      <c r="H60" s="49">
        <v>50</v>
      </c>
      <c r="I60" s="29">
        <v>15</v>
      </c>
      <c r="J60" s="29"/>
      <c r="K60" s="66" t="str">
        <f>_xlfn.DISPIMG("ID_781AA7A57F5C4BEF99B7B2E5A1503E2D",1)</f>
        <v>=DISPIMG("ID_781AA7A57F5C4BEF99B7B2E5A1503E2D",1)</v>
      </c>
      <c r="L60" s="64"/>
    </row>
    <row r="61" ht="50" customHeight="1" spans="1:12">
      <c r="A61" s="46">
        <v>58</v>
      </c>
      <c r="B61" s="54">
        <v>24128244</v>
      </c>
      <c r="C61" s="59" t="s">
        <v>149</v>
      </c>
      <c r="D61" s="49">
        <v>50</v>
      </c>
      <c r="E61" s="50">
        <v>0</v>
      </c>
      <c r="F61" s="49">
        <v>0</v>
      </c>
      <c r="G61" s="49">
        <v>50</v>
      </c>
      <c r="H61" s="49">
        <v>50</v>
      </c>
      <c r="I61" s="29">
        <v>15</v>
      </c>
      <c r="J61" s="29"/>
      <c r="K61" s="63" t="str">
        <f>_xlfn.DISPIMG("ID_2287B1DFA6234BC98FC151B04A7C3490",1)</f>
        <v>=DISPIMG("ID_2287B1DFA6234BC98FC151B04A7C3490",1)</v>
      </c>
      <c r="L61" s="64"/>
    </row>
    <row r="62" ht="50" customHeight="1" spans="1:12">
      <c r="A62" s="46">
        <v>59</v>
      </c>
      <c r="B62" s="51">
        <v>24128278</v>
      </c>
      <c r="C62" s="49" t="s">
        <v>126</v>
      </c>
      <c r="D62" s="49">
        <v>50</v>
      </c>
      <c r="E62" s="50">
        <v>0</v>
      </c>
      <c r="F62" s="49">
        <v>0</v>
      </c>
      <c r="G62" s="49">
        <v>50</v>
      </c>
      <c r="H62" s="49">
        <v>50</v>
      </c>
      <c r="I62" s="29">
        <v>15</v>
      </c>
      <c r="J62" s="65"/>
      <c r="K62" s="63" t="str">
        <f>_xlfn.DISPIMG("ID_7AD42BF93A334CF2B9DC02E37DB2254C",1)</f>
        <v>=DISPIMG("ID_7AD42BF93A334CF2B9DC02E37DB2254C",1)</v>
      </c>
      <c r="L62" s="64"/>
    </row>
    <row r="63" ht="50" customHeight="1" spans="1:12">
      <c r="A63" s="46">
        <v>60</v>
      </c>
      <c r="B63" s="51">
        <v>24128250</v>
      </c>
      <c r="C63" s="50" t="s">
        <v>220</v>
      </c>
      <c r="D63" s="49">
        <v>50</v>
      </c>
      <c r="E63" s="50">
        <v>0</v>
      </c>
      <c r="F63" s="49">
        <v>0</v>
      </c>
      <c r="G63" s="49">
        <v>50</v>
      </c>
      <c r="H63" s="49">
        <v>50</v>
      </c>
      <c r="I63" s="29">
        <v>15</v>
      </c>
      <c r="J63" s="29"/>
      <c r="K63" s="63" t="str">
        <f>_xlfn.DISPIMG("ID_D9D66C86F68040FAA2D5451B8F641D5E",1)</f>
        <v>=DISPIMG("ID_D9D66C86F68040FAA2D5451B8F641D5E",1)</v>
      </c>
      <c r="L63" s="64"/>
    </row>
    <row r="64" ht="50" customHeight="1" spans="1:12">
      <c r="A64" s="46">
        <v>61</v>
      </c>
      <c r="B64" s="51">
        <v>24128021</v>
      </c>
      <c r="C64" s="49" t="s">
        <v>39</v>
      </c>
      <c r="D64" s="49">
        <v>50</v>
      </c>
      <c r="E64" s="50">
        <v>0</v>
      </c>
      <c r="F64" s="49">
        <v>0</v>
      </c>
      <c r="G64" s="49">
        <v>50</v>
      </c>
      <c r="H64" s="49">
        <v>50</v>
      </c>
      <c r="I64" s="29">
        <v>15</v>
      </c>
      <c r="J64" s="29"/>
      <c r="K64" s="63" t="str">
        <f>_xlfn.DISPIMG("ID_D481CB8B46484EECAD4A8A38DA7BC400",1)</f>
        <v>=DISPIMG("ID_D481CB8B46484EECAD4A8A38DA7BC400",1)</v>
      </c>
      <c r="L64" s="64"/>
    </row>
    <row r="65" ht="50" customHeight="1" spans="1:12">
      <c r="A65" s="46">
        <v>62</v>
      </c>
      <c r="B65" s="51">
        <v>24128173</v>
      </c>
      <c r="C65" s="50" t="s">
        <v>235</v>
      </c>
      <c r="D65" s="49">
        <v>50</v>
      </c>
      <c r="E65" s="50">
        <v>0</v>
      </c>
      <c r="F65" s="49">
        <v>0</v>
      </c>
      <c r="G65" s="49">
        <v>50</v>
      </c>
      <c r="H65" s="49">
        <v>50</v>
      </c>
      <c r="I65" s="29">
        <v>15</v>
      </c>
      <c r="J65" s="29"/>
      <c r="K65" s="63" t="str">
        <f>_xlfn.DISPIMG("ID_C1515D1965C640D681A487ECDD696B6D",1)</f>
        <v>=DISPIMG("ID_C1515D1965C640D681A487ECDD696B6D",1)</v>
      </c>
      <c r="L65" s="64"/>
    </row>
    <row r="66" ht="50" customHeight="1" spans="1:12">
      <c r="A66" s="46">
        <v>63</v>
      </c>
      <c r="B66" s="51">
        <v>24128258</v>
      </c>
      <c r="C66" s="49" t="s">
        <v>304</v>
      </c>
      <c r="D66" s="49">
        <v>50</v>
      </c>
      <c r="E66" s="50">
        <v>0</v>
      </c>
      <c r="F66" s="49">
        <v>0</v>
      </c>
      <c r="G66" s="49">
        <v>50</v>
      </c>
      <c r="H66" s="49">
        <v>50</v>
      </c>
      <c r="I66" s="29">
        <v>15</v>
      </c>
      <c r="J66" s="29"/>
      <c r="K66" s="63" t="str">
        <f>_xlfn.DISPIMG("ID_4C80782BF4F44BFDAE209FBAFF2C10D7",1)</f>
        <v>=DISPIMG("ID_4C80782BF4F44BFDAE209FBAFF2C10D7",1)</v>
      </c>
      <c r="L66" s="64"/>
    </row>
    <row r="67" ht="50" customHeight="1" spans="1:12">
      <c r="A67" s="46">
        <v>64</v>
      </c>
      <c r="B67" s="51">
        <v>24128012</v>
      </c>
      <c r="C67" s="50" t="s">
        <v>68</v>
      </c>
      <c r="D67" s="49">
        <v>50</v>
      </c>
      <c r="E67" s="50">
        <v>0</v>
      </c>
      <c r="F67" s="49">
        <v>0</v>
      </c>
      <c r="G67" s="49">
        <v>50</v>
      </c>
      <c r="H67" s="49">
        <v>50</v>
      </c>
      <c r="I67" s="29">
        <v>15</v>
      </c>
      <c r="J67" s="29"/>
      <c r="K67" s="63" t="str">
        <f>_xlfn.DISPIMG("ID_E41B9539B4CB4B929699E2D23758E050",1)</f>
        <v>=DISPIMG("ID_E41B9539B4CB4B929699E2D23758E050",1)</v>
      </c>
      <c r="L67" s="64"/>
    </row>
    <row r="68" ht="50" customHeight="1" spans="1:12">
      <c r="A68" s="46">
        <v>65</v>
      </c>
      <c r="B68" s="51">
        <v>24128059</v>
      </c>
      <c r="C68" s="49" t="s">
        <v>179</v>
      </c>
      <c r="D68" s="49">
        <v>50</v>
      </c>
      <c r="E68" s="50">
        <v>0</v>
      </c>
      <c r="F68" s="49">
        <v>0</v>
      </c>
      <c r="G68" s="49">
        <v>50</v>
      </c>
      <c r="H68" s="49">
        <v>50</v>
      </c>
      <c r="I68" s="29">
        <v>15</v>
      </c>
      <c r="J68" s="29"/>
      <c r="K68" s="63" t="str">
        <f>_xlfn.DISPIMG("ID_D51203DE9CDA4BFEB25E8ACE0E2831E5",1)</f>
        <v>=DISPIMG("ID_D51203DE9CDA4BFEB25E8ACE0E2831E5",1)</v>
      </c>
      <c r="L68" s="64"/>
    </row>
    <row r="69" ht="50" customHeight="1" spans="1:12">
      <c r="A69" s="46">
        <v>66</v>
      </c>
      <c r="B69" s="51">
        <v>24128105</v>
      </c>
      <c r="C69" s="50" t="s">
        <v>27</v>
      </c>
      <c r="D69" s="49">
        <v>50</v>
      </c>
      <c r="E69" s="50">
        <v>0</v>
      </c>
      <c r="F69" s="49">
        <v>0</v>
      </c>
      <c r="G69" s="49">
        <v>50</v>
      </c>
      <c r="H69" s="49">
        <v>50</v>
      </c>
      <c r="I69" s="29">
        <v>15</v>
      </c>
      <c r="J69" s="29"/>
      <c r="K69" s="63" t="str">
        <f>_xlfn.DISPIMG("ID_B5238941EFEC4FA384E8BC880769BBA6",1)</f>
        <v>=DISPIMG("ID_B5238941EFEC4FA384E8BC880769BBA6",1)</v>
      </c>
      <c r="L69" s="64"/>
    </row>
    <row r="70" ht="50" customHeight="1" spans="1:12">
      <c r="A70" s="46">
        <v>67</v>
      </c>
      <c r="B70" s="51">
        <v>24128282</v>
      </c>
      <c r="C70" s="50" t="s">
        <v>209</v>
      </c>
      <c r="D70" s="49">
        <v>50</v>
      </c>
      <c r="E70" s="50">
        <v>0</v>
      </c>
      <c r="F70" s="49">
        <v>0</v>
      </c>
      <c r="G70" s="49">
        <v>50</v>
      </c>
      <c r="H70" s="49">
        <v>50</v>
      </c>
      <c r="I70" s="29">
        <v>15</v>
      </c>
      <c r="J70" s="55"/>
      <c r="K70" s="63" t="str">
        <f>_xlfn.DISPIMG("ID_8738BACB9D0442B6B4192E854164DE4F",1)</f>
        <v>=DISPIMG("ID_8738BACB9D0442B6B4192E854164DE4F",1)</v>
      </c>
      <c r="L70" s="64"/>
    </row>
    <row r="71" ht="50" customHeight="1" spans="1:12">
      <c r="A71" s="46">
        <v>68</v>
      </c>
      <c r="B71" s="51">
        <v>24128276</v>
      </c>
      <c r="C71" s="49" t="s">
        <v>267</v>
      </c>
      <c r="D71" s="49">
        <v>50</v>
      </c>
      <c r="E71" s="50">
        <v>0</v>
      </c>
      <c r="F71" s="49">
        <v>0</v>
      </c>
      <c r="G71" s="49">
        <v>50</v>
      </c>
      <c r="H71" s="49">
        <v>50</v>
      </c>
      <c r="I71" s="29">
        <v>15</v>
      </c>
      <c r="J71" s="29"/>
      <c r="K71" s="63" t="str">
        <f>_xlfn.DISPIMG("ID_943836C649F84642B4CF9AB73271742A",1)</f>
        <v>=DISPIMG("ID_943836C649F84642B4CF9AB73271742A",1)</v>
      </c>
      <c r="L71" s="64"/>
    </row>
    <row r="72" ht="50" customHeight="1" spans="1:12">
      <c r="A72" s="46">
        <v>69</v>
      </c>
      <c r="B72" s="54">
        <v>24128107</v>
      </c>
      <c r="C72" s="59" t="s">
        <v>29</v>
      </c>
      <c r="D72" s="49">
        <v>50</v>
      </c>
      <c r="E72" s="50">
        <v>0</v>
      </c>
      <c r="F72" s="49">
        <v>0</v>
      </c>
      <c r="G72" s="49">
        <v>50</v>
      </c>
      <c r="H72" s="49">
        <v>50</v>
      </c>
      <c r="I72" s="29">
        <v>15</v>
      </c>
      <c r="J72" s="55"/>
      <c r="K72" s="63" t="str">
        <f>_xlfn.DISPIMG("ID_BAA7874216F442C0B1F08D36BFAA5B8A",1)</f>
        <v>=DISPIMG("ID_BAA7874216F442C0B1F08D36BFAA5B8A",1)</v>
      </c>
      <c r="L72" s="64"/>
    </row>
    <row r="73" ht="50" customHeight="1" spans="1:12">
      <c r="A73" s="46">
        <v>70</v>
      </c>
      <c r="B73" s="51">
        <v>24128092</v>
      </c>
      <c r="C73" s="50" t="s">
        <v>164</v>
      </c>
      <c r="D73" s="49">
        <v>50</v>
      </c>
      <c r="E73" s="50">
        <v>0</v>
      </c>
      <c r="F73" s="49">
        <v>0</v>
      </c>
      <c r="G73" s="49">
        <v>50</v>
      </c>
      <c r="H73" s="49">
        <v>50</v>
      </c>
      <c r="I73" s="29">
        <v>15</v>
      </c>
      <c r="J73" s="29"/>
      <c r="K73" s="63" t="str">
        <f>_xlfn.DISPIMG("ID_AA9C987F9F634CE89D226000A548F178",1)</f>
        <v>=DISPIMG("ID_AA9C987F9F634CE89D226000A548F178",1)</v>
      </c>
      <c r="L73" s="64"/>
    </row>
    <row r="74" ht="50" customHeight="1" spans="1:12">
      <c r="A74" s="46">
        <v>71</v>
      </c>
      <c r="B74" s="51">
        <v>24128150</v>
      </c>
      <c r="C74" s="49" t="s">
        <v>135</v>
      </c>
      <c r="D74" s="49">
        <v>50</v>
      </c>
      <c r="E74" s="50">
        <v>0</v>
      </c>
      <c r="F74" s="49">
        <v>0</v>
      </c>
      <c r="G74" s="49">
        <v>50</v>
      </c>
      <c r="H74" s="49">
        <v>50</v>
      </c>
      <c r="I74" s="29">
        <v>15</v>
      </c>
      <c r="J74" s="29"/>
      <c r="K74" s="63" t="str">
        <f>_xlfn.DISPIMG("ID_C4B2CBAD44A7418B9319E16953429C08",1)</f>
        <v>=DISPIMG("ID_C4B2CBAD44A7418B9319E16953429C08",1)</v>
      </c>
      <c r="L74" s="64"/>
    </row>
    <row r="75" ht="50" customHeight="1" spans="1:12">
      <c r="A75" s="46">
        <v>72</v>
      </c>
      <c r="B75" s="54">
        <v>24128175</v>
      </c>
      <c r="C75" s="59" t="s">
        <v>54</v>
      </c>
      <c r="D75" s="49">
        <v>50</v>
      </c>
      <c r="E75" s="50">
        <v>0</v>
      </c>
      <c r="F75" s="49">
        <v>0</v>
      </c>
      <c r="G75" s="49">
        <v>50</v>
      </c>
      <c r="H75" s="49">
        <v>50</v>
      </c>
      <c r="I75" s="29">
        <v>15</v>
      </c>
      <c r="J75" s="29"/>
      <c r="K75" s="63" t="str">
        <f>_xlfn.DISPIMG("ID_78C8204550324563BA353C3C271C7987",1)</f>
        <v>=DISPIMG("ID_78C8204550324563BA353C3C271C7987",1)</v>
      </c>
      <c r="L75" s="64"/>
    </row>
    <row r="76" ht="50" customHeight="1" spans="1:12">
      <c r="A76" s="46">
        <v>73</v>
      </c>
      <c r="B76" s="51">
        <v>24128120</v>
      </c>
      <c r="C76" s="50" t="s">
        <v>44</v>
      </c>
      <c r="D76" s="49">
        <v>50</v>
      </c>
      <c r="E76" s="50">
        <v>0</v>
      </c>
      <c r="F76" s="49">
        <v>0</v>
      </c>
      <c r="G76" s="49">
        <v>50</v>
      </c>
      <c r="H76" s="49">
        <v>50</v>
      </c>
      <c r="I76" s="29">
        <v>15</v>
      </c>
      <c r="J76" s="29"/>
      <c r="K76" s="63" t="str">
        <f>_xlfn.DISPIMG("ID_A8F67C6F4E084EA0A4D03C92EA4975D4",1)</f>
        <v>=DISPIMG("ID_A8F67C6F4E084EA0A4D03C92EA4975D4",1)</v>
      </c>
      <c r="L76" s="64"/>
    </row>
    <row r="77" ht="50" customHeight="1" spans="1:12">
      <c r="A77" s="46">
        <v>74</v>
      </c>
      <c r="B77" s="51">
        <v>24128206</v>
      </c>
      <c r="C77" s="50" t="s">
        <v>287</v>
      </c>
      <c r="D77" s="49">
        <v>50</v>
      </c>
      <c r="E77" s="50">
        <v>0</v>
      </c>
      <c r="F77" s="49">
        <v>0</v>
      </c>
      <c r="G77" s="49">
        <v>50</v>
      </c>
      <c r="H77" s="49">
        <v>50</v>
      </c>
      <c r="I77" s="29">
        <v>15</v>
      </c>
      <c r="J77" s="29"/>
      <c r="K77" s="63" t="str">
        <f>_xlfn.DISPIMG("ID_2601CF1F1C6243E38538CB4649583D68",1)</f>
        <v>=DISPIMG("ID_2601CF1F1C6243E38538CB4649583D68",1)</v>
      </c>
      <c r="L77" s="64"/>
    </row>
    <row r="78" ht="50" customHeight="1" spans="1:12">
      <c r="A78" s="46">
        <v>75</v>
      </c>
      <c r="B78" s="51">
        <v>24128190</v>
      </c>
      <c r="C78" s="49" t="s">
        <v>206</v>
      </c>
      <c r="D78" s="49">
        <v>50</v>
      </c>
      <c r="E78" s="50">
        <v>0</v>
      </c>
      <c r="F78" s="49">
        <v>0</v>
      </c>
      <c r="G78" s="49">
        <v>50</v>
      </c>
      <c r="H78" s="49">
        <v>50</v>
      </c>
      <c r="I78" s="29">
        <v>15</v>
      </c>
      <c r="J78" s="29"/>
      <c r="K78" s="63" t="str">
        <f>_xlfn.DISPIMG("ID_6B612830DF22476FA5E31C24C89A7AFB",1)</f>
        <v>=DISPIMG("ID_6B612830DF22476FA5E31C24C89A7AFB",1)</v>
      </c>
      <c r="L78" s="64"/>
    </row>
    <row r="79" ht="50" customHeight="1" spans="1:12">
      <c r="A79" s="46">
        <v>76</v>
      </c>
      <c r="B79" s="51">
        <v>24128180</v>
      </c>
      <c r="C79" s="50" t="s">
        <v>299</v>
      </c>
      <c r="D79" s="49">
        <v>50</v>
      </c>
      <c r="E79" s="50">
        <v>0</v>
      </c>
      <c r="F79" s="49">
        <v>0</v>
      </c>
      <c r="G79" s="49">
        <v>50</v>
      </c>
      <c r="H79" s="49">
        <v>50</v>
      </c>
      <c r="I79" s="29">
        <v>15</v>
      </c>
      <c r="J79" s="55"/>
      <c r="K79" s="63" t="str">
        <f>_xlfn.DISPIMG("ID_0DD95FDE5D4340D3BDDB29FDC2AE9F93",1)</f>
        <v>=DISPIMG("ID_0DD95FDE5D4340D3BDDB29FDC2AE9F93",1)</v>
      </c>
      <c r="L79" s="64"/>
    </row>
    <row r="80" ht="50" customHeight="1" spans="1:12">
      <c r="A80" s="46">
        <v>77</v>
      </c>
      <c r="B80" s="54">
        <v>24128011</v>
      </c>
      <c r="C80" s="55" t="s">
        <v>32</v>
      </c>
      <c r="D80" s="49">
        <v>50</v>
      </c>
      <c r="E80" s="50">
        <v>0</v>
      </c>
      <c r="F80" s="49">
        <v>0</v>
      </c>
      <c r="G80" s="49">
        <v>50</v>
      </c>
      <c r="H80" s="49">
        <v>50</v>
      </c>
      <c r="I80" s="29">
        <v>15</v>
      </c>
      <c r="J80" s="29"/>
      <c r="K80" s="63" t="str">
        <f>_xlfn.DISPIMG("ID_943E07F44CC24A4CA9B2A32033CFA482",1)</f>
        <v>=DISPIMG("ID_943E07F44CC24A4CA9B2A32033CFA482",1)</v>
      </c>
      <c r="L80" s="64"/>
    </row>
    <row r="81" ht="50" customHeight="1" spans="1:12">
      <c r="A81" s="46">
        <v>78</v>
      </c>
      <c r="B81" s="51">
        <v>24128029</v>
      </c>
      <c r="C81" s="50" t="s">
        <v>82</v>
      </c>
      <c r="D81" s="49">
        <v>50</v>
      </c>
      <c r="E81" s="50">
        <v>0</v>
      </c>
      <c r="F81" s="49">
        <v>0</v>
      </c>
      <c r="G81" s="49">
        <v>50</v>
      </c>
      <c r="H81" s="49">
        <v>50</v>
      </c>
      <c r="I81" s="29">
        <v>15</v>
      </c>
      <c r="J81" s="29"/>
      <c r="K81" s="69" t="str">
        <f>_xlfn.DISPIMG("ID_ADE4A1D22D6B4E64AE2BEF4ECAAF559D",1)</f>
        <v>=DISPIMG("ID_ADE4A1D22D6B4E64AE2BEF4ECAAF559D",1)</v>
      </c>
      <c r="L81" s="64"/>
    </row>
    <row r="82" ht="50" customHeight="1" spans="1:12">
      <c r="A82" s="46">
        <v>79</v>
      </c>
      <c r="B82" s="54">
        <v>24128067</v>
      </c>
      <c r="C82" s="55" t="s">
        <v>125</v>
      </c>
      <c r="D82" s="49">
        <v>50</v>
      </c>
      <c r="E82" s="50">
        <v>0</v>
      </c>
      <c r="F82" s="49">
        <v>0</v>
      </c>
      <c r="G82" s="49">
        <v>50</v>
      </c>
      <c r="H82" s="49">
        <v>50</v>
      </c>
      <c r="I82" s="29">
        <v>15</v>
      </c>
      <c r="J82" s="29"/>
      <c r="K82" s="63" t="str">
        <f>_xlfn.DISPIMG("ID_AB8B4E89C2CC4789AE220A51DE9D27F4",1)</f>
        <v>=DISPIMG("ID_AB8B4E89C2CC4789AE220A51DE9D27F4",1)</v>
      </c>
      <c r="L82" s="64"/>
    </row>
    <row r="83" ht="50" customHeight="1" spans="1:12">
      <c r="A83" s="46">
        <v>80</v>
      </c>
      <c r="B83" s="51">
        <v>24128082</v>
      </c>
      <c r="C83" s="50" t="s">
        <v>191</v>
      </c>
      <c r="D83" s="49">
        <v>50</v>
      </c>
      <c r="E83" s="50">
        <v>0</v>
      </c>
      <c r="F83" s="49">
        <v>0</v>
      </c>
      <c r="G83" s="49">
        <v>50</v>
      </c>
      <c r="H83" s="49">
        <v>50</v>
      </c>
      <c r="I83" s="29">
        <v>15</v>
      </c>
      <c r="J83" s="29"/>
      <c r="K83" s="63" t="str">
        <f>_xlfn.DISPIMG("ID_C2754CA1974F4CFD9A9B9332020CC7C3",1)</f>
        <v>=DISPIMG("ID_C2754CA1974F4CFD9A9B9332020CC7C3",1)</v>
      </c>
      <c r="L83" s="64"/>
    </row>
    <row r="84" ht="50" customHeight="1" spans="1:12">
      <c r="A84" s="46">
        <v>81</v>
      </c>
      <c r="B84" s="51">
        <v>24128096</v>
      </c>
      <c r="C84" s="50" t="s">
        <v>73</v>
      </c>
      <c r="D84" s="49">
        <v>50</v>
      </c>
      <c r="E84" s="50">
        <v>0</v>
      </c>
      <c r="F84" s="49">
        <v>0</v>
      </c>
      <c r="G84" s="49">
        <v>50</v>
      </c>
      <c r="H84" s="49">
        <v>50</v>
      </c>
      <c r="I84" s="29">
        <v>15</v>
      </c>
      <c r="J84" s="29"/>
      <c r="K84" s="63" t="str">
        <f>_xlfn.DISPIMG("ID_B27555D315AE4EE4B3D232920D4B9D33",1)</f>
        <v>=DISPIMG("ID_B27555D315AE4EE4B3D232920D4B9D33",1)</v>
      </c>
      <c r="L84" s="64"/>
    </row>
    <row r="85" ht="50" customHeight="1" spans="1:12">
      <c r="A85" s="46">
        <v>82</v>
      </c>
      <c r="B85" s="51">
        <v>24128110</v>
      </c>
      <c r="C85" s="50" t="s">
        <v>192</v>
      </c>
      <c r="D85" s="49">
        <v>50</v>
      </c>
      <c r="E85" s="50">
        <v>0</v>
      </c>
      <c r="F85" s="49">
        <v>0</v>
      </c>
      <c r="G85" s="49">
        <v>50</v>
      </c>
      <c r="H85" s="49">
        <v>50</v>
      </c>
      <c r="I85" s="29">
        <v>15</v>
      </c>
      <c r="J85" s="29"/>
      <c r="K85" s="63" t="str">
        <f>_xlfn.DISPIMG("ID_F8CBEB18F854432BBE710294898AF0B5",1)</f>
        <v>=DISPIMG("ID_F8CBEB18F854432BBE710294898AF0B5",1)</v>
      </c>
      <c r="L85" s="64"/>
    </row>
    <row r="86" ht="50" customHeight="1" spans="1:12">
      <c r="A86" s="46">
        <v>83</v>
      </c>
      <c r="B86" s="51">
        <v>24128131</v>
      </c>
      <c r="C86" s="50" t="s">
        <v>40</v>
      </c>
      <c r="D86" s="49">
        <v>50</v>
      </c>
      <c r="E86" s="50">
        <v>0</v>
      </c>
      <c r="F86" s="49">
        <v>0</v>
      </c>
      <c r="G86" s="49">
        <v>50</v>
      </c>
      <c r="H86" s="49">
        <v>50</v>
      </c>
      <c r="I86" s="29">
        <v>15</v>
      </c>
      <c r="J86" s="29"/>
      <c r="K86" s="63" t="str">
        <f>_xlfn.DISPIMG("ID_FCE02AE9EDFC426BA42AB05084BF716F",1)</f>
        <v>=DISPIMG("ID_FCE02AE9EDFC426BA42AB05084BF716F",1)</v>
      </c>
      <c r="L86" s="64"/>
    </row>
    <row r="87" ht="50" customHeight="1" spans="1:12">
      <c r="A87" s="46">
        <v>84</v>
      </c>
      <c r="B87" s="51">
        <v>24128202</v>
      </c>
      <c r="C87" s="50" t="s">
        <v>182</v>
      </c>
      <c r="D87" s="49">
        <v>50</v>
      </c>
      <c r="E87" s="50">
        <v>0</v>
      </c>
      <c r="F87" s="49">
        <v>0</v>
      </c>
      <c r="G87" s="49">
        <v>50</v>
      </c>
      <c r="H87" s="49">
        <v>50</v>
      </c>
      <c r="I87" s="29">
        <v>15</v>
      </c>
      <c r="J87" s="29"/>
      <c r="K87" s="63" t="str">
        <f>_xlfn.DISPIMG("ID_FB4A6648573A4D0C924AF51612246005",1)</f>
        <v>=DISPIMG("ID_FB4A6648573A4D0C924AF51612246005",1)</v>
      </c>
      <c r="L87" s="64"/>
    </row>
    <row r="88" ht="50" customHeight="1" spans="1:12">
      <c r="A88" s="46">
        <v>85</v>
      </c>
      <c r="B88" s="51">
        <v>24128214</v>
      </c>
      <c r="C88" s="50" t="s">
        <v>272</v>
      </c>
      <c r="D88" s="49">
        <v>50</v>
      </c>
      <c r="E88" s="50">
        <v>0</v>
      </c>
      <c r="F88" s="49">
        <v>0</v>
      </c>
      <c r="G88" s="49">
        <v>50</v>
      </c>
      <c r="H88" s="49">
        <v>50</v>
      </c>
      <c r="I88" s="29">
        <v>15</v>
      </c>
      <c r="J88" s="29"/>
      <c r="K88" s="63" t="str">
        <f>_xlfn.DISPIMG("ID_39B7EC265BB942569F9419F9F18CB190",1)</f>
        <v>=DISPIMG("ID_39B7EC265BB942569F9419F9F18CB190",1)</v>
      </c>
      <c r="L88" s="64"/>
    </row>
    <row r="89" ht="50" customHeight="1" spans="1:12">
      <c r="A89" s="46">
        <v>86</v>
      </c>
      <c r="B89" s="51">
        <v>24128230</v>
      </c>
      <c r="C89" s="50" t="s">
        <v>275</v>
      </c>
      <c r="D89" s="49">
        <v>50</v>
      </c>
      <c r="E89" s="50">
        <v>0</v>
      </c>
      <c r="F89" s="49">
        <v>0</v>
      </c>
      <c r="G89" s="49">
        <v>50</v>
      </c>
      <c r="H89" s="49">
        <v>50</v>
      </c>
      <c r="I89" s="29">
        <v>15</v>
      </c>
      <c r="J89" s="29"/>
      <c r="K89" s="63" t="str">
        <f>_xlfn.DISPIMG("ID_AC3FDF1E992D4E55B460D1A8F2A6E789",1)</f>
        <v>=DISPIMG("ID_AC3FDF1E992D4E55B460D1A8F2A6E789",1)</v>
      </c>
      <c r="L89" s="64"/>
    </row>
    <row r="90" ht="50" customHeight="1" spans="1:12">
      <c r="A90" s="46">
        <v>87</v>
      </c>
      <c r="B90" s="54">
        <v>24128264</v>
      </c>
      <c r="C90" s="55" t="s">
        <v>264</v>
      </c>
      <c r="D90" s="49">
        <v>50</v>
      </c>
      <c r="E90" s="50">
        <v>0</v>
      </c>
      <c r="F90" s="49">
        <v>0</v>
      </c>
      <c r="G90" s="49">
        <v>50</v>
      </c>
      <c r="H90" s="49">
        <v>50</v>
      </c>
      <c r="I90" s="29">
        <v>15</v>
      </c>
      <c r="J90" s="29"/>
      <c r="K90" s="63" t="str">
        <f>_xlfn.DISPIMG("ID_BA881955ADE145FAA9CE6A2327419D2E",1)</f>
        <v>=DISPIMG("ID_BA881955ADE145FAA9CE6A2327419D2E",1)</v>
      </c>
      <c r="L90" s="64"/>
    </row>
    <row r="91" ht="50" customHeight="1" spans="1:12">
      <c r="A91" s="46">
        <v>88</v>
      </c>
      <c r="B91" s="51">
        <v>24128274</v>
      </c>
      <c r="C91" s="50" t="s">
        <v>280</v>
      </c>
      <c r="D91" s="49">
        <v>50</v>
      </c>
      <c r="E91" s="50">
        <v>0</v>
      </c>
      <c r="F91" s="49">
        <v>0</v>
      </c>
      <c r="G91" s="49">
        <v>50</v>
      </c>
      <c r="H91" s="49">
        <v>50</v>
      </c>
      <c r="I91" s="29">
        <v>15</v>
      </c>
      <c r="J91" s="29"/>
      <c r="K91" s="63" t="str">
        <f>_xlfn.DISPIMG("ID_705DFE0482D243B6AB6AA6B2668F20D7",1)</f>
        <v>=DISPIMG("ID_705DFE0482D243B6AB6AA6B2668F20D7",1)</v>
      </c>
      <c r="L91" s="64"/>
    </row>
    <row r="92" ht="50" customHeight="1" spans="1:12">
      <c r="A92" s="46">
        <v>89</v>
      </c>
      <c r="B92" s="51">
        <v>24128291</v>
      </c>
      <c r="C92" s="50" t="s">
        <v>296</v>
      </c>
      <c r="D92" s="49">
        <v>50</v>
      </c>
      <c r="E92" s="50">
        <v>0</v>
      </c>
      <c r="F92" s="49">
        <v>0</v>
      </c>
      <c r="G92" s="49">
        <v>50</v>
      </c>
      <c r="H92" s="49">
        <v>50</v>
      </c>
      <c r="I92" s="29">
        <v>15</v>
      </c>
      <c r="J92" s="29"/>
      <c r="K92" s="63" t="str">
        <f>_xlfn.DISPIMG("ID_C1D7D5F8C8A14E80AB8797E5EB10200C",1)</f>
        <v>=DISPIMG("ID_C1D7D5F8C8A14E80AB8797E5EB10200C",1)</v>
      </c>
      <c r="L92" s="64"/>
    </row>
    <row r="93" ht="50" customHeight="1" spans="1:12">
      <c r="A93" s="46">
        <v>90</v>
      </c>
      <c r="B93" s="51">
        <v>24128298</v>
      </c>
      <c r="C93" s="50" t="s">
        <v>252</v>
      </c>
      <c r="D93" s="49">
        <v>50</v>
      </c>
      <c r="E93" s="50">
        <v>0</v>
      </c>
      <c r="F93" s="49">
        <v>0</v>
      </c>
      <c r="G93" s="49">
        <v>50</v>
      </c>
      <c r="H93" s="49">
        <v>50</v>
      </c>
      <c r="I93" s="29">
        <v>15</v>
      </c>
      <c r="J93" s="29"/>
      <c r="K93" s="63" t="str">
        <f>_xlfn.DISPIMG("ID_4BA5D7E37BF2497F83DBDE25C8466FA6",1)</f>
        <v>=DISPIMG("ID_4BA5D7E37BF2497F83DBDE25C8466FA6",1)</v>
      </c>
      <c r="L93" s="64"/>
    </row>
    <row r="94" ht="50" customHeight="1" spans="1:12">
      <c r="A94" s="46">
        <v>91</v>
      </c>
      <c r="B94" s="51">
        <v>24128133</v>
      </c>
      <c r="C94" s="50" t="s">
        <v>241</v>
      </c>
      <c r="D94" s="49">
        <v>50</v>
      </c>
      <c r="E94" s="50">
        <v>0</v>
      </c>
      <c r="F94" s="49">
        <v>0</v>
      </c>
      <c r="G94" s="49">
        <v>50</v>
      </c>
      <c r="H94" s="49">
        <v>50</v>
      </c>
      <c r="I94" s="29">
        <v>15</v>
      </c>
      <c r="J94" s="29"/>
      <c r="K94" s="63" t="str">
        <f>_xlfn.DISPIMG("ID_23F82D9DD691492F9CC25F482FEDF7EB",1)</f>
        <v>=DISPIMG("ID_23F82D9DD691492F9CC25F482FEDF7EB",1)</v>
      </c>
      <c r="L94" s="64"/>
    </row>
    <row r="95" ht="50" customHeight="1" spans="1:12">
      <c r="A95" s="46">
        <v>92</v>
      </c>
      <c r="B95" s="56">
        <v>24128257</v>
      </c>
      <c r="C95" s="67" t="s">
        <v>221</v>
      </c>
      <c r="D95" s="66">
        <v>50</v>
      </c>
      <c r="E95" s="58">
        <v>0</v>
      </c>
      <c r="F95" s="58">
        <v>0</v>
      </c>
      <c r="G95" s="58">
        <v>50</v>
      </c>
      <c r="H95" s="49">
        <v>50</v>
      </c>
      <c r="I95" s="29">
        <v>15</v>
      </c>
      <c r="J95" s="70"/>
      <c r="K95" s="63" t="str">
        <f>_xlfn.DISPIMG("ID_953846DF16BD4AC88DFA0AC8A87E0705",1)</f>
        <v>=DISPIMG("ID_953846DF16BD4AC88DFA0AC8A87E0705",1)</v>
      </c>
      <c r="L95" s="64"/>
    </row>
    <row r="96" ht="50" customHeight="1" spans="1:12">
      <c r="A96" s="46">
        <v>93</v>
      </c>
      <c r="B96" s="56">
        <v>24128229</v>
      </c>
      <c r="C96" s="66" t="s">
        <v>137</v>
      </c>
      <c r="D96" s="66">
        <v>50</v>
      </c>
      <c r="E96" s="58">
        <v>0</v>
      </c>
      <c r="F96" s="58">
        <v>0</v>
      </c>
      <c r="G96" s="58">
        <v>50</v>
      </c>
      <c r="H96" s="49">
        <v>50</v>
      </c>
      <c r="I96" s="29">
        <v>15</v>
      </c>
      <c r="J96" s="70"/>
      <c r="K96" s="63" t="str">
        <f>_xlfn.DISPIMG("ID_8C782AA07BD542A5A63C517B990EE06A",1)</f>
        <v>=DISPIMG("ID_8C782AA07BD542A5A63C517B990EE06A",1)</v>
      </c>
      <c r="L96" s="64"/>
    </row>
    <row r="97" ht="50" customHeight="1" spans="1:12">
      <c r="A97" s="46">
        <v>94</v>
      </c>
      <c r="B97" s="56">
        <v>24128252</v>
      </c>
      <c r="C97" s="68" t="s">
        <v>215</v>
      </c>
      <c r="D97" s="66">
        <v>50</v>
      </c>
      <c r="E97" s="67">
        <v>0</v>
      </c>
      <c r="F97" s="66">
        <v>0</v>
      </c>
      <c r="G97" s="66">
        <v>50</v>
      </c>
      <c r="H97" s="49">
        <v>50</v>
      </c>
      <c r="I97" s="29">
        <v>15</v>
      </c>
      <c r="J97" s="70"/>
      <c r="K97" s="63" t="str">
        <f>_xlfn.DISPIMG("ID_4FB1E70220064FA085AF07B8EE4F36E7",1)</f>
        <v>=DISPIMG("ID_4FB1E70220064FA085AF07B8EE4F36E7",1)</v>
      </c>
      <c r="L97" s="64"/>
    </row>
    <row r="98" ht="50" customHeight="1" spans="1:12">
      <c r="A98" s="46">
        <v>95</v>
      </c>
      <c r="B98" s="56">
        <v>24128087</v>
      </c>
      <c r="C98" s="66" t="s">
        <v>66</v>
      </c>
      <c r="D98" s="66">
        <v>50</v>
      </c>
      <c r="E98" s="67">
        <v>0</v>
      </c>
      <c r="F98" s="66">
        <v>0</v>
      </c>
      <c r="G98" s="66">
        <v>50</v>
      </c>
      <c r="H98" s="49">
        <v>50</v>
      </c>
      <c r="I98" s="29">
        <v>15</v>
      </c>
      <c r="J98" s="28"/>
      <c r="K98" s="63" t="str">
        <f>_xlfn.DISPIMG("ID_E851D4B6750E498AAB47057CED3A57BD",1)</f>
        <v>=DISPIMG("ID_E851D4B6750E498AAB47057CED3A57BD",1)</v>
      </c>
      <c r="L98" s="64"/>
    </row>
    <row r="99" ht="50" customHeight="1" spans="1:12">
      <c r="A99" s="46">
        <v>96</v>
      </c>
      <c r="B99" s="56">
        <v>24128153</v>
      </c>
      <c r="C99" s="66" t="s">
        <v>105</v>
      </c>
      <c r="D99" s="66">
        <v>50</v>
      </c>
      <c r="E99" s="67">
        <v>0</v>
      </c>
      <c r="F99" s="66">
        <v>0</v>
      </c>
      <c r="G99" s="66">
        <v>50</v>
      </c>
      <c r="H99" s="49">
        <v>50</v>
      </c>
      <c r="I99" s="29">
        <v>15</v>
      </c>
      <c r="J99" s="28"/>
      <c r="K99" s="63" t="str">
        <f>_xlfn.DISPIMG("ID_8C3304C74F0340FDBCAAD7E93C842EB9",1)</f>
        <v>=DISPIMG("ID_8C3304C74F0340FDBCAAD7E93C842EB9",1)</v>
      </c>
      <c r="L99" s="64"/>
    </row>
    <row r="100" ht="50" customHeight="1" spans="1:12">
      <c r="A100" s="46">
        <v>97</v>
      </c>
      <c r="B100" s="56">
        <v>24128091</v>
      </c>
      <c r="C100" s="67" t="s">
        <v>60</v>
      </c>
      <c r="D100" s="66">
        <v>50</v>
      </c>
      <c r="E100" s="67">
        <v>0</v>
      </c>
      <c r="F100" s="66">
        <v>0</v>
      </c>
      <c r="G100" s="66">
        <v>50</v>
      </c>
      <c r="H100" s="49">
        <v>50</v>
      </c>
      <c r="I100" s="29">
        <v>15</v>
      </c>
      <c r="J100" s="28"/>
      <c r="K100" s="63" t="str">
        <f>_xlfn.DISPIMG("ID_BEF08AF4B2B34C1782923A0915D1CF8F",1)</f>
        <v>=DISPIMG("ID_BEF08AF4B2B34C1782923A0915D1CF8F",1)</v>
      </c>
      <c r="L100" s="64"/>
    </row>
    <row r="101" ht="50" customHeight="1" spans="1:12">
      <c r="A101" s="46">
        <v>98</v>
      </c>
      <c r="B101" s="56">
        <v>24128129</v>
      </c>
      <c r="C101" s="67" t="s">
        <v>156</v>
      </c>
      <c r="D101" s="66">
        <v>50</v>
      </c>
      <c r="E101" s="67">
        <v>0</v>
      </c>
      <c r="F101" s="66">
        <v>0</v>
      </c>
      <c r="G101" s="66">
        <v>50</v>
      </c>
      <c r="H101" s="49">
        <v>50</v>
      </c>
      <c r="I101" s="29">
        <v>15</v>
      </c>
      <c r="J101" s="28"/>
      <c r="K101" s="63" t="str">
        <f>_xlfn.DISPIMG("ID_C2527552A70E4F398955D65DC4C8D678",1)</f>
        <v>=DISPIMG("ID_C2527552A70E4F398955D65DC4C8D678",1)</v>
      </c>
      <c r="L101" s="64"/>
    </row>
    <row r="102" ht="50" customHeight="1" spans="1:12">
      <c r="A102" s="46">
        <v>99</v>
      </c>
      <c r="B102" s="56">
        <v>24128275</v>
      </c>
      <c r="C102" s="67" t="s">
        <v>141</v>
      </c>
      <c r="D102" s="66">
        <v>50</v>
      </c>
      <c r="E102" s="67">
        <v>0</v>
      </c>
      <c r="F102" s="66">
        <v>0</v>
      </c>
      <c r="G102" s="66">
        <v>50</v>
      </c>
      <c r="H102" s="49">
        <v>50</v>
      </c>
      <c r="I102" s="29">
        <v>15</v>
      </c>
      <c r="J102" s="70"/>
      <c r="K102" s="63" t="str">
        <f>_xlfn.DISPIMG("ID_066F24A4115A45A59D931B1FA3094E35",1)</f>
        <v>=DISPIMG("ID_066F24A4115A45A59D931B1FA3094E35",1)</v>
      </c>
      <c r="L102" s="64"/>
    </row>
    <row r="103" ht="50" customHeight="1" spans="1:12">
      <c r="A103" s="46">
        <v>100</v>
      </c>
      <c r="B103" s="56">
        <v>24128194</v>
      </c>
      <c r="C103" s="66" t="s">
        <v>177</v>
      </c>
      <c r="D103" s="66">
        <v>50</v>
      </c>
      <c r="E103" s="67">
        <v>0</v>
      </c>
      <c r="F103" s="66">
        <v>0</v>
      </c>
      <c r="G103" s="66">
        <v>50</v>
      </c>
      <c r="H103" s="49">
        <v>50</v>
      </c>
      <c r="I103" s="29">
        <v>15</v>
      </c>
      <c r="J103" s="28"/>
      <c r="K103" s="63" t="str">
        <f>_xlfn.DISPIMG("ID_5785817E784B4B9BA21FD2D3158755A7",1)</f>
        <v>=DISPIMG("ID_5785817E784B4B9BA21FD2D3158755A7",1)</v>
      </c>
      <c r="L103" s="64"/>
    </row>
    <row r="104" ht="50" customHeight="1" spans="1:12">
      <c r="A104" s="46">
        <v>101</v>
      </c>
      <c r="B104" s="56">
        <v>24128168</v>
      </c>
      <c r="C104" s="66" t="s">
        <v>196</v>
      </c>
      <c r="D104" s="66">
        <v>50</v>
      </c>
      <c r="E104" s="67">
        <v>0</v>
      </c>
      <c r="F104" s="66">
        <v>0</v>
      </c>
      <c r="G104" s="66">
        <v>50</v>
      </c>
      <c r="H104" s="49">
        <v>50</v>
      </c>
      <c r="I104" s="29">
        <v>15</v>
      </c>
      <c r="J104" s="28"/>
      <c r="K104" s="63" t="str">
        <f>_xlfn.DISPIMG("ID_F81AB1A58CFB4015A2C42AC552EC47A3",1)</f>
        <v>=DISPIMG("ID_F81AB1A58CFB4015A2C42AC552EC47A3",1)</v>
      </c>
      <c r="L104" s="64"/>
    </row>
    <row r="105" ht="50" customHeight="1" spans="1:12">
      <c r="A105" s="46">
        <v>102</v>
      </c>
      <c r="B105" s="56">
        <v>24128216</v>
      </c>
      <c r="C105" s="67" t="s">
        <v>146</v>
      </c>
      <c r="D105" s="66">
        <v>50</v>
      </c>
      <c r="E105" s="67">
        <v>0</v>
      </c>
      <c r="F105" s="66">
        <v>0</v>
      </c>
      <c r="G105" s="66">
        <v>50</v>
      </c>
      <c r="H105" s="49">
        <v>50</v>
      </c>
      <c r="I105" s="29">
        <v>15</v>
      </c>
      <c r="J105" s="71"/>
      <c r="K105" s="63" t="str">
        <f>_xlfn.DISPIMG("ID_0AA4EE1A2D8D4A45907129A127912CF7",1)</f>
        <v>=DISPIMG("ID_0AA4EE1A2D8D4A45907129A127912CF7",1)</v>
      </c>
      <c r="L105" s="64"/>
    </row>
    <row r="106" ht="50" customHeight="1" spans="1:12">
      <c r="A106" s="46">
        <v>103</v>
      </c>
      <c r="B106" s="56">
        <v>24128058</v>
      </c>
      <c r="C106" s="66" t="s">
        <v>21</v>
      </c>
      <c r="D106" s="66">
        <v>50</v>
      </c>
      <c r="E106" s="67">
        <v>0</v>
      </c>
      <c r="F106" s="66">
        <v>0</v>
      </c>
      <c r="G106" s="66">
        <v>50</v>
      </c>
      <c r="H106" s="49">
        <v>50</v>
      </c>
      <c r="I106" s="29">
        <v>15</v>
      </c>
      <c r="J106" s="28"/>
      <c r="K106" s="63" t="str">
        <f>_xlfn.DISPIMG("ID_58DE8F25F8B94FF5A29EB45694FA25DC",1)</f>
        <v>=DISPIMG("ID_58DE8F25F8B94FF5A29EB45694FA25DC",1)</v>
      </c>
      <c r="L106" s="64"/>
    </row>
    <row r="107" ht="50" customHeight="1" spans="1:12">
      <c r="A107" s="46">
        <v>104</v>
      </c>
      <c r="B107" s="56">
        <v>24128130</v>
      </c>
      <c r="C107" s="67" t="s">
        <v>237</v>
      </c>
      <c r="D107" s="66">
        <v>50</v>
      </c>
      <c r="E107" s="67">
        <v>0</v>
      </c>
      <c r="F107" s="66">
        <v>0</v>
      </c>
      <c r="G107" s="66">
        <v>50</v>
      </c>
      <c r="H107" s="49">
        <v>50</v>
      </c>
      <c r="I107" s="29">
        <v>15</v>
      </c>
      <c r="J107" s="28"/>
      <c r="K107" s="63" t="str">
        <f>_xlfn.DISPIMG("ID_EB6FEF64E9D244139F3B991DF4D418B2",1)</f>
        <v>=DISPIMG("ID_EB6FEF64E9D244139F3B991DF4D418B2",1)</v>
      </c>
      <c r="L107" s="64"/>
    </row>
    <row r="108" ht="50" customHeight="1" spans="1:12">
      <c r="A108" s="46">
        <v>105</v>
      </c>
      <c r="B108" s="56">
        <v>24128010</v>
      </c>
      <c r="C108" s="67" t="s">
        <v>75</v>
      </c>
      <c r="D108" s="66">
        <v>50</v>
      </c>
      <c r="E108" s="67">
        <v>0</v>
      </c>
      <c r="F108" s="66">
        <v>0</v>
      </c>
      <c r="G108" s="66">
        <v>50</v>
      </c>
      <c r="H108" s="49">
        <v>50</v>
      </c>
      <c r="I108" s="29">
        <v>15</v>
      </c>
      <c r="J108" s="28"/>
      <c r="K108" s="63" t="str">
        <f>_xlfn.DISPIMG("ID_71A55B816C4A41F7BC4FD9971117CBFA",1)</f>
        <v>=DISPIMG("ID_71A55B816C4A41F7BC4FD9971117CBFA",1)</v>
      </c>
      <c r="L108" s="64"/>
    </row>
    <row r="109" ht="50" customHeight="1" spans="1:12">
      <c r="A109" s="46">
        <v>106</v>
      </c>
      <c r="B109" s="56">
        <v>24128139</v>
      </c>
      <c r="C109" s="66" t="s">
        <v>47</v>
      </c>
      <c r="D109" s="66">
        <v>50</v>
      </c>
      <c r="E109" s="67">
        <v>0</v>
      </c>
      <c r="F109" s="66">
        <v>0</v>
      </c>
      <c r="G109" s="66">
        <v>50</v>
      </c>
      <c r="H109" s="49">
        <v>50</v>
      </c>
      <c r="I109" s="29">
        <v>15</v>
      </c>
      <c r="J109" s="72"/>
      <c r="K109" s="63" t="str">
        <f>_xlfn.DISPIMG("ID_ECD8B8A21C684F569BA00E364E81C1CF",1)</f>
        <v>=DISPIMG("ID_ECD8B8A21C684F569BA00E364E81C1CF",1)</v>
      </c>
      <c r="L109" s="64"/>
    </row>
    <row r="110" ht="50" customHeight="1" spans="1:12">
      <c r="A110" s="46">
        <v>107</v>
      </c>
      <c r="B110" s="56">
        <v>24128047</v>
      </c>
      <c r="C110" s="66" t="s">
        <v>46</v>
      </c>
      <c r="D110" s="66">
        <v>50</v>
      </c>
      <c r="E110" s="67">
        <v>0</v>
      </c>
      <c r="F110" s="66">
        <v>0</v>
      </c>
      <c r="G110" s="66">
        <v>50</v>
      </c>
      <c r="H110" s="49">
        <v>50</v>
      </c>
      <c r="I110" s="29">
        <v>15</v>
      </c>
      <c r="J110" s="28"/>
      <c r="K110" s="63" t="str">
        <f>_xlfn.DISPIMG("ID_A48703681C7F49A7B541B1DAC38878FF",1)</f>
        <v>=DISPIMG("ID_A48703681C7F49A7B541B1DAC38878FF",1)</v>
      </c>
      <c r="L110" s="64"/>
    </row>
    <row r="111" ht="50" customHeight="1" spans="1:12">
      <c r="A111" s="46">
        <v>108</v>
      </c>
      <c r="B111" s="56">
        <v>24128066</v>
      </c>
      <c r="C111" s="66" t="s">
        <v>213</v>
      </c>
      <c r="D111" s="66">
        <v>50</v>
      </c>
      <c r="E111" s="67">
        <v>0</v>
      </c>
      <c r="F111" s="66">
        <v>0</v>
      </c>
      <c r="G111" s="66">
        <v>50</v>
      </c>
      <c r="H111" s="49">
        <v>50</v>
      </c>
      <c r="I111" s="29">
        <v>15</v>
      </c>
      <c r="J111" s="72"/>
      <c r="K111" s="63" t="str">
        <f>_xlfn.DISPIMG("ID_F07AAD9E70074AC0B0477FAAA608B25E",1)</f>
        <v>=DISPIMG("ID_F07AAD9E70074AC0B0477FAAA608B25E",1)</v>
      </c>
      <c r="L111" s="64"/>
    </row>
    <row r="112" ht="50" customHeight="1" spans="1:12">
      <c r="A112" s="46">
        <v>109</v>
      </c>
      <c r="B112" s="56">
        <v>24128034</v>
      </c>
      <c r="C112" s="66" t="s">
        <v>100</v>
      </c>
      <c r="D112" s="66">
        <v>50</v>
      </c>
      <c r="E112" s="67">
        <v>0</v>
      </c>
      <c r="F112" s="66">
        <v>0</v>
      </c>
      <c r="G112" s="66">
        <v>50</v>
      </c>
      <c r="H112" s="49">
        <v>50</v>
      </c>
      <c r="I112" s="29">
        <v>15</v>
      </c>
      <c r="J112" s="28"/>
      <c r="K112" s="63" t="str">
        <f>_xlfn.DISPIMG("ID_C05A0339492B43188E63E915649B42B5",1)</f>
        <v>=DISPIMG("ID_C05A0339492B43188E63E915649B42B5",1)</v>
      </c>
      <c r="L112" s="64"/>
    </row>
    <row r="113" ht="50" customHeight="1" spans="1:12">
      <c r="A113" s="46">
        <v>110</v>
      </c>
      <c r="B113" s="56">
        <v>24128028</v>
      </c>
      <c r="C113" s="66" t="s">
        <v>50</v>
      </c>
      <c r="D113" s="66">
        <v>50</v>
      </c>
      <c r="E113" s="67">
        <v>0</v>
      </c>
      <c r="F113" s="66">
        <v>0</v>
      </c>
      <c r="G113" s="66">
        <v>50</v>
      </c>
      <c r="H113" s="49">
        <v>50</v>
      </c>
      <c r="I113" s="29">
        <v>15</v>
      </c>
      <c r="J113" s="28"/>
      <c r="K113" s="63" t="str">
        <f>_xlfn.DISPIMG("ID_D131A1DA6C3949EB9DAA877C8B702E91",1)</f>
        <v>=DISPIMG("ID_D131A1DA6C3949EB9DAA877C8B702E91",1)</v>
      </c>
      <c r="L113" s="64"/>
    </row>
    <row r="114" ht="50" customHeight="1" spans="1:12">
      <c r="A114" s="46">
        <v>111</v>
      </c>
      <c r="B114" s="56">
        <v>24128119</v>
      </c>
      <c r="C114" s="66" t="s">
        <v>238</v>
      </c>
      <c r="D114" s="66">
        <v>50</v>
      </c>
      <c r="E114" s="67">
        <v>0</v>
      </c>
      <c r="F114" s="66">
        <v>0</v>
      </c>
      <c r="G114" s="66">
        <v>50</v>
      </c>
      <c r="H114" s="49">
        <v>50</v>
      </c>
      <c r="I114" s="29">
        <v>15</v>
      </c>
      <c r="J114" s="28"/>
      <c r="K114" s="63" t="str">
        <f>_xlfn.DISPIMG("ID_27DAF577F04E40C0B2D2F7DBC7053F49",1)</f>
        <v>=DISPIMG("ID_27DAF577F04E40C0B2D2F7DBC7053F49",1)</v>
      </c>
      <c r="L114" s="64"/>
    </row>
    <row r="115" ht="50" customHeight="1" spans="1:12">
      <c r="A115" s="46">
        <v>112</v>
      </c>
      <c r="B115" s="56">
        <v>24128071</v>
      </c>
      <c r="C115" s="67" t="s">
        <v>113</v>
      </c>
      <c r="D115" s="66">
        <v>50</v>
      </c>
      <c r="E115" s="67">
        <v>0</v>
      </c>
      <c r="F115" s="66">
        <v>0</v>
      </c>
      <c r="G115" s="66">
        <v>50</v>
      </c>
      <c r="H115" s="49">
        <v>50</v>
      </c>
      <c r="I115" s="29">
        <v>15</v>
      </c>
      <c r="J115" s="28"/>
      <c r="K115" s="63" t="str">
        <f>_xlfn.DISPIMG("ID_6D9474EA14AC4C78A6767E399B965898",1)</f>
        <v>=DISPIMG("ID_6D9474EA14AC4C78A6767E399B965898",1)</v>
      </c>
      <c r="L115" s="64"/>
    </row>
    <row r="116" ht="50" customHeight="1" spans="1:12">
      <c r="A116" s="46">
        <v>113</v>
      </c>
      <c r="B116" s="56">
        <v>24128170</v>
      </c>
      <c r="C116" s="67" t="s">
        <v>193</v>
      </c>
      <c r="D116" s="66">
        <v>50</v>
      </c>
      <c r="E116" s="67">
        <v>0</v>
      </c>
      <c r="F116" s="66">
        <v>0</v>
      </c>
      <c r="G116" s="66">
        <v>50</v>
      </c>
      <c r="H116" s="49">
        <v>50</v>
      </c>
      <c r="I116" s="29">
        <v>15</v>
      </c>
      <c r="J116" s="28"/>
      <c r="K116" s="63" t="str">
        <f>_xlfn.DISPIMG("ID_4B6FFEA8128A4766AE8929575A9AC11C",1)</f>
        <v>=DISPIMG("ID_4B6FFEA8128A4766AE8929575A9AC11C",1)</v>
      </c>
      <c r="L116" s="64"/>
    </row>
    <row r="117" ht="50" customHeight="1" spans="1:12">
      <c r="A117" s="46">
        <v>114</v>
      </c>
      <c r="B117" s="56">
        <v>24128108</v>
      </c>
      <c r="C117" s="66" t="s">
        <v>102</v>
      </c>
      <c r="D117" s="66">
        <v>50</v>
      </c>
      <c r="E117" s="67">
        <v>0</v>
      </c>
      <c r="F117" s="66">
        <v>0</v>
      </c>
      <c r="G117" s="66">
        <v>50</v>
      </c>
      <c r="H117" s="49">
        <v>50</v>
      </c>
      <c r="I117" s="29">
        <v>15</v>
      </c>
      <c r="J117" s="28"/>
      <c r="K117" s="63" t="str">
        <f>_xlfn.DISPIMG("ID_4A7EFA18306A4648B793F45E419E28AD",1)</f>
        <v>=DISPIMG("ID_4A7EFA18306A4648B793F45E419E28AD",1)</v>
      </c>
      <c r="L117" s="64"/>
    </row>
    <row r="118" ht="50" customHeight="1" spans="1:12">
      <c r="A118" s="46">
        <v>115</v>
      </c>
      <c r="B118" s="56">
        <v>24128081</v>
      </c>
      <c r="C118" s="66" t="s">
        <v>246</v>
      </c>
      <c r="D118" s="66">
        <v>50</v>
      </c>
      <c r="E118" s="67">
        <v>0</v>
      </c>
      <c r="F118" s="66">
        <v>0</v>
      </c>
      <c r="G118" s="66">
        <v>50</v>
      </c>
      <c r="H118" s="49">
        <v>50</v>
      </c>
      <c r="I118" s="29">
        <v>15</v>
      </c>
      <c r="J118" s="72"/>
      <c r="K118" s="63" t="str">
        <f>_xlfn.DISPIMG("ID_5E034099314D497EA7D407C291BC19BE",1)</f>
        <v>=DISPIMG("ID_5E034099314D497EA7D407C291BC19BE",1)</v>
      </c>
      <c r="L118" s="64"/>
    </row>
    <row r="119" ht="50" customHeight="1" spans="1:12">
      <c r="A119" s="46">
        <v>116</v>
      </c>
      <c r="B119" s="56">
        <v>24128165</v>
      </c>
      <c r="C119" s="67" t="s">
        <v>274</v>
      </c>
      <c r="D119" s="66">
        <v>50</v>
      </c>
      <c r="E119" s="67">
        <v>0</v>
      </c>
      <c r="F119" s="66">
        <v>0</v>
      </c>
      <c r="G119" s="66">
        <v>50</v>
      </c>
      <c r="H119" s="49">
        <v>50</v>
      </c>
      <c r="I119" s="29">
        <v>15</v>
      </c>
      <c r="J119" s="28"/>
      <c r="K119" s="63" t="str">
        <f>_xlfn.DISPIMG("ID_2B7D8ED9725042BE9DFDC26F7ED0234C",1)</f>
        <v>=DISPIMG("ID_2B7D8ED9725042BE9DFDC26F7ED0234C",1)</v>
      </c>
      <c r="L119" s="64"/>
    </row>
    <row r="120" ht="50" customHeight="1" spans="1:12">
      <c r="A120" s="46">
        <v>117</v>
      </c>
      <c r="B120" s="56">
        <v>24128179</v>
      </c>
      <c r="C120" s="66" t="s">
        <v>248</v>
      </c>
      <c r="D120" s="66">
        <v>50</v>
      </c>
      <c r="E120" s="67">
        <v>0</v>
      </c>
      <c r="F120" s="66">
        <v>0</v>
      </c>
      <c r="G120" s="66">
        <v>50</v>
      </c>
      <c r="H120" s="49">
        <v>50</v>
      </c>
      <c r="I120" s="29">
        <v>15</v>
      </c>
      <c r="J120" s="28"/>
      <c r="K120" s="63" t="str">
        <f>_xlfn.DISPIMG("ID_8340CAB4009D407BBC488F5E7C02BA13",1)</f>
        <v>=DISPIMG("ID_8340CAB4009D407BBC488F5E7C02BA13",1)</v>
      </c>
      <c r="L120" s="64"/>
    </row>
    <row r="121" ht="50" customHeight="1" spans="1:12">
      <c r="A121" s="46">
        <v>118</v>
      </c>
      <c r="B121" s="56">
        <v>24128201</v>
      </c>
      <c r="C121" s="66" t="s">
        <v>216</v>
      </c>
      <c r="D121" s="66">
        <v>50</v>
      </c>
      <c r="E121" s="67">
        <v>0</v>
      </c>
      <c r="F121" s="66">
        <v>0</v>
      </c>
      <c r="G121" s="66">
        <v>50</v>
      </c>
      <c r="H121" s="49">
        <v>50</v>
      </c>
      <c r="I121" s="29">
        <v>15</v>
      </c>
      <c r="J121" s="28"/>
      <c r="K121" s="63" t="str">
        <f>_xlfn.DISPIMG("ID_5F8ABCC15090441BA1147066672A9882",1)</f>
        <v>=DISPIMG("ID_5F8ABCC15090441BA1147066672A9882",1)</v>
      </c>
      <c r="L121" s="64"/>
    </row>
    <row r="122" ht="50" customHeight="1" spans="1:12">
      <c r="A122" s="46">
        <v>119</v>
      </c>
      <c r="B122" s="56">
        <v>24128188</v>
      </c>
      <c r="C122" s="67" t="s">
        <v>242</v>
      </c>
      <c r="D122" s="66">
        <v>50</v>
      </c>
      <c r="E122" s="67">
        <v>0</v>
      </c>
      <c r="F122" s="66">
        <v>0</v>
      </c>
      <c r="G122" s="66">
        <v>50</v>
      </c>
      <c r="H122" s="49">
        <v>50</v>
      </c>
      <c r="I122" s="29">
        <v>15</v>
      </c>
      <c r="J122" s="28"/>
      <c r="K122" s="63" t="str">
        <f>_xlfn.DISPIMG("ID_BDA3F0F6ECEC48EFBE69B27BADF20897",1)</f>
        <v>=DISPIMG("ID_BDA3F0F6ECEC48EFBE69B27BADF20897",1)</v>
      </c>
      <c r="L122" s="64"/>
    </row>
    <row r="123" ht="50" customHeight="1" spans="1:12">
      <c r="A123" s="46">
        <v>120</v>
      </c>
      <c r="B123" s="56">
        <v>24128243</v>
      </c>
      <c r="C123" s="66" t="s">
        <v>234</v>
      </c>
      <c r="D123" s="66">
        <v>50</v>
      </c>
      <c r="E123" s="67">
        <v>0</v>
      </c>
      <c r="F123" s="66">
        <v>0</v>
      </c>
      <c r="G123" s="66">
        <v>50</v>
      </c>
      <c r="H123" s="49">
        <v>50</v>
      </c>
      <c r="I123" s="29">
        <v>15</v>
      </c>
      <c r="J123" s="28"/>
      <c r="K123" s="63" t="str">
        <f>_xlfn.DISPIMG("ID_0C4AECF66D754DA2937354C8D3559DF4",1)</f>
        <v>=DISPIMG("ID_0C4AECF66D754DA2937354C8D3559DF4",1)</v>
      </c>
      <c r="L123" s="64"/>
    </row>
    <row r="124" ht="50" customHeight="1" spans="1:12">
      <c r="A124" s="46">
        <v>121</v>
      </c>
      <c r="B124" s="56">
        <v>24128273</v>
      </c>
      <c r="C124" s="66" t="s">
        <v>311</v>
      </c>
      <c r="D124" s="66">
        <v>50</v>
      </c>
      <c r="E124" s="67">
        <v>0</v>
      </c>
      <c r="F124" s="66">
        <v>0</v>
      </c>
      <c r="G124" s="66">
        <v>50</v>
      </c>
      <c r="H124" s="49">
        <v>50</v>
      </c>
      <c r="I124" s="29">
        <v>15</v>
      </c>
      <c r="J124" s="28"/>
      <c r="K124" s="63" t="str">
        <f>_xlfn.DISPIMG("ID_1A5D7612CF8E406098392ECF6FBE58D8",1)</f>
        <v>=DISPIMG("ID_1A5D7612CF8E406098392ECF6FBE58D8",1)</v>
      </c>
      <c r="L124" s="64"/>
    </row>
    <row r="125" ht="50" customHeight="1" spans="1:12">
      <c r="A125" s="46">
        <v>122</v>
      </c>
      <c r="B125" s="56">
        <v>24128249</v>
      </c>
      <c r="C125" s="66" t="s">
        <v>276</v>
      </c>
      <c r="D125" s="66">
        <v>50</v>
      </c>
      <c r="E125" s="67">
        <v>0</v>
      </c>
      <c r="F125" s="66">
        <v>0</v>
      </c>
      <c r="G125" s="66">
        <v>50</v>
      </c>
      <c r="H125" s="49">
        <v>50</v>
      </c>
      <c r="I125" s="29">
        <v>15</v>
      </c>
      <c r="J125" s="73"/>
      <c r="K125" s="63" t="str">
        <f>_xlfn.DISPIMG("ID_AB093757B6314DC4B0FAB7F8046C9269",1)</f>
        <v>=DISPIMG("ID_AB093757B6314DC4B0FAB7F8046C9269",1)</v>
      </c>
      <c r="L125" s="64"/>
    </row>
    <row r="126" ht="50" customHeight="1" spans="1:12">
      <c r="A126" s="46">
        <v>123</v>
      </c>
      <c r="B126" s="56">
        <v>24128290</v>
      </c>
      <c r="C126" s="66" t="s">
        <v>194</v>
      </c>
      <c r="D126" s="66">
        <v>50</v>
      </c>
      <c r="E126" s="67">
        <v>0</v>
      </c>
      <c r="F126" s="66">
        <v>0</v>
      </c>
      <c r="G126" s="66">
        <v>50</v>
      </c>
      <c r="H126" s="49">
        <v>50</v>
      </c>
      <c r="I126" s="29">
        <v>15</v>
      </c>
      <c r="J126" s="28"/>
      <c r="K126" s="63" t="str">
        <f>_xlfn.DISPIMG("ID_66842D95DB71458483C0A92AF2009FEC",1)</f>
        <v>=DISPIMG("ID_66842D95DB71458483C0A92AF2009FEC",1)</v>
      </c>
      <c r="L126" s="64"/>
    </row>
    <row r="127" ht="50" customHeight="1" spans="1:12">
      <c r="A127" s="46">
        <v>124</v>
      </c>
      <c r="B127" s="56">
        <v>24128284</v>
      </c>
      <c r="C127" s="67" t="s">
        <v>313</v>
      </c>
      <c r="D127" s="66">
        <v>50</v>
      </c>
      <c r="E127" s="67">
        <v>0</v>
      </c>
      <c r="F127" s="66">
        <v>0</v>
      </c>
      <c r="G127" s="66">
        <v>50</v>
      </c>
      <c r="H127" s="49">
        <v>50</v>
      </c>
      <c r="I127" s="29">
        <v>15</v>
      </c>
      <c r="J127" s="28"/>
      <c r="K127" s="63" t="str">
        <f>_xlfn.DISPIMG("ID_4760E820111548C595265A493CFA65FD",1)</f>
        <v>=DISPIMG("ID_4760E820111548C595265A493CFA65FD",1)</v>
      </c>
      <c r="L127" s="64"/>
    </row>
    <row r="128" ht="50" customHeight="1" spans="1:12">
      <c r="A128" s="46">
        <v>125</v>
      </c>
      <c r="B128" s="56">
        <v>24128050</v>
      </c>
      <c r="C128" s="67" t="s">
        <v>230</v>
      </c>
      <c r="D128" s="66">
        <v>50</v>
      </c>
      <c r="E128" s="67">
        <v>0</v>
      </c>
      <c r="F128" s="66">
        <v>0</v>
      </c>
      <c r="G128" s="66">
        <v>50</v>
      </c>
      <c r="H128" s="49">
        <v>50</v>
      </c>
      <c r="I128" s="29">
        <v>15</v>
      </c>
      <c r="J128" s="28"/>
      <c r="K128" s="63" t="str">
        <f>_xlfn.DISPIMG("ID_5705C89FBAC6424D942A4D6E58CA6D45",1)</f>
        <v>=DISPIMG("ID_5705C89FBAC6424D942A4D6E58CA6D45",1)</v>
      </c>
      <c r="L128" s="64"/>
    </row>
    <row r="129" ht="50" customHeight="1" spans="1:12">
      <c r="A129" s="46">
        <v>126</v>
      </c>
      <c r="B129" s="56">
        <v>24128228</v>
      </c>
      <c r="C129" s="67" t="s">
        <v>302</v>
      </c>
      <c r="D129" s="66">
        <v>50</v>
      </c>
      <c r="E129" s="67">
        <v>0</v>
      </c>
      <c r="F129" s="66">
        <v>0</v>
      </c>
      <c r="G129" s="66">
        <v>50</v>
      </c>
      <c r="H129" s="49">
        <v>50</v>
      </c>
      <c r="I129" s="29">
        <v>15</v>
      </c>
      <c r="J129" s="28"/>
      <c r="K129" s="63" t="str">
        <f>_xlfn.DISPIMG("ID_C611082281A0408A9E3AED49084A7756",1)</f>
        <v>=DISPIMG("ID_C611082281A0408A9E3AED49084A7756",1)</v>
      </c>
      <c r="L129" s="64"/>
    </row>
    <row r="130" ht="50" customHeight="1" spans="1:12">
      <c r="A130" s="46">
        <v>127</v>
      </c>
      <c r="B130" s="56">
        <v>24128094</v>
      </c>
      <c r="C130" s="67" t="s">
        <v>219</v>
      </c>
      <c r="D130" s="66">
        <v>50</v>
      </c>
      <c r="E130" s="67">
        <v>0</v>
      </c>
      <c r="F130" s="66">
        <v>0</v>
      </c>
      <c r="G130" s="66">
        <v>50</v>
      </c>
      <c r="H130" s="49">
        <v>50</v>
      </c>
      <c r="I130" s="29">
        <v>15</v>
      </c>
      <c r="J130" s="28"/>
      <c r="K130" s="63" t="str">
        <f>_xlfn.DISPIMG("ID_9D5AFA1A9E51498D8B16B9097A157790",1)</f>
        <v>=DISPIMG("ID_9D5AFA1A9E51498D8B16B9097A157790",1)</v>
      </c>
      <c r="L130" s="64"/>
    </row>
    <row r="131" ht="50" customHeight="1" spans="1:12">
      <c r="A131" s="46">
        <v>128</v>
      </c>
      <c r="B131" s="56">
        <v>24128263</v>
      </c>
      <c r="C131" s="67" t="s">
        <v>281</v>
      </c>
      <c r="D131" s="66">
        <v>50</v>
      </c>
      <c r="E131" s="67">
        <v>0</v>
      </c>
      <c r="F131" s="66">
        <v>0</v>
      </c>
      <c r="G131" s="66">
        <v>50</v>
      </c>
      <c r="H131" s="49">
        <v>50</v>
      </c>
      <c r="I131" s="29">
        <v>15</v>
      </c>
      <c r="J131" s="28"/>
      <c r="K131" s="63" t="str">
        <f>_xlfn.DISPIMG("ID_0EF0F5976E224217B440CA29951684A5",1)</f>
        <v>=DISPIMG("ID_0EF0F5976E224217B440CA29951684A5",1)</v>
      </c>
      <c r="L131" s="64"/>
    </row>
    <row r="132" ht="50" customHeight="1" spans="1:12">
      <c r="A132" s="46">
        <v>129</v>
      </c>
      <c r="B132" s="56">
        <v>24128297</v>
      </c>
      <c r="C132" s="74" t="s">
        <v>310</v>
      </c>
      <c r="D132" s="66">
        <v>50</v>
      </c>
      <c r="E132" s="67">
        <v>0</v>
      </c>
      <c r="F132" s="66">
        <v>0</v>
      </c>
      <c r="G132" s="66">
        <v>50</v>
      </c>
      <c r="H132" s="49">
        <v>50</v>
      </c>
      <c r="I132" s="29">
        <v>15</v>
      </c>
      <c r="J132" s="28"/>
      <c r="K132" s="63" t="str">
        <f>_xlfn.DISPIMG("ID_C93CAC609AEE4EAE89B9589E7ABBC0DA",1)</f>
        <v>=DISPIMG("ID_C93CAC609AEE4EAE89B9589E7ABBC0DA",1)</v>
      </c>
      <c r="L132" s="64"/>
    </row>
    <row r="133" ht="50" customHeight="1" spans="1:12">
      <c r="A133" s="46">
        <v>130</v>
      </c>
      <c r="B133" s="56">
        <v>24128213</v>
      </c>
      <c r="C133" s="67" t="s">
        <v>277</v>
      </c>
      <c r="D133" s="66">
        <v>50</v>
      </c>
      <c r="E133" s="67">
        <v>0</v>
      </c>
      <c r="F133" s="66">
        <v>0</v>
      </c>
      <c r="G133" s="66">
        <v>50</v>
      </c>
      <c r="H133" s="49">
        <v>50</v>
      </c>
      <c r="I133" s="29">
        <v>15</v>
      </c>
      <c r="J133" s="28"/>
      <c r="K133" s="63" t="str">
        <f>_xlfn.DISPIMG("ID_008219880C9446338AB1B762163F118B",1)</f>
        <v>=DISPIMG("ID_008219880C9446338AB1B762163F118B",1)</v>
      </c>
      <c r="L133" s="64"/>
    </row>
    <row r="134" ht="50" customHeight="1" spans="1:12">
      <c r="A134" s="46">
        <v>131</v>
      </c>
      <c r="B134" s="56">
        <v>24128149</v>
      </c>
      <c r="C134" s="67" t="s">
        <v>150</v>
      </c>
      <c r="D134" s="66">
        <v>50</v>
      </c>
      <c r="E134" s="67">
        <v>0</v>
      </c>
      <c r="F134" s="66">
        <v>0</v>
      </c>
      <c r="G134" s="66">
        <v>50</v>
      </c>
      <c r="H134" s="49">
        <v>50</v>
      </c>
      <c r="I134" s="29">
        <v>15</v>
      </c>
      <c r="J134" s="28"/>
      <c r="K134" s="63" t="str">
        <f>_xlfn.DISPIMG("ID_3ECA5C54493A41D7B8D89E150A1362D8",1)</f>
        <v>=DISPIMG("ID_3ECA5C54493A41D7B8D89E150A1362D8",1)</v>
      </c>
      <c r="L134" s="64"/>
    </row>
    <row r="135" ht="50" customHeight="1" spans="1:12">
      <c r="A135" s="46">
        <v>132</v>
      </c>
      <c r="B135" s="56">
        <v>24128106</v>
      </c>
      <c r="C135" s="67" t="s">
        <v>273</v>
      </c>
      <c r="D135" s="66">
        <v>50</v>
      </c>
      <c r="E135" s="67">
        <v>0</v>
      </c>
      <c r="F135" s="66">
        <v>0</v>
      </c>
      <c r="G135" s="66">
        <v>50</v>
      </c>
      <c r="H135" s="49">
        <v>50</v>
      </c>
      <c r="I135" s="29">
        <v>15</v>
      </c>
      <c r="J135" s="28"/>
      <c r="K135" s="63" t="str">
        <f>_xlfn.DISPIMG("ID_F8291144522440B3BF5464EFE32269C6",1)</f>
        <v>=DISPIMG("ID_F8291144522440B3BF5464EFE32269C6",1)</v>
      </c>
      <c r="L135" s="64"/>
    </row>
    <row r="136" ht="50" customHeight="1" spans="1:12">
      <c r="A136" s="46">
        <v>133</v>
      </c>
      <c r="B136" s="56">
        <v>24128018</v>
      </c>
      <c r="C136" s="67" t="s">
        <v>77</v>
      </c>
      <c r="D136" s="66">
        <v>50</v>
      </c>
      <c r="E136" s="67">
        <v>0</v>
      </c>
      <c r="F136" s="66">
        <v>0</v>
      </c>
      <c r="G136" s="66">
        <v>50</v>
      </c>
      <c r="H136" s="49">
        <v>50</v>
      </c>
      <c r="I136" s="29">
        <v>15</v>
      </c>
      <c r="J136" s="28"/>
      <c r="K136" s="63" t="str">
        <f>_xlfn.DISPIMG("ID_433814A45CD24F3BA42ECCEA3DCFEF5A",1)</f>
        <v>=DISPIMG("ID_433814A45CD24F3BA42ECCEA3DCFEF5A",1)</v>
      </c>
      <c r="L136" s="64"/>
    </row>
    <row r="137" ht="50" customHeight="1" spans="1:12">
      <c r="A137" s="46">
        <v>134</v>
      </c>
      <c r="B137" s="56">
        <v>24128009</v>
      </c>
      <c r="C137" s="66" t="s">
        <v>49</v>
      </c>
      <c r="D137" s="66">
        <v>50</v>
      </c>
      <c r="E137" s="67">
        <v>0</v>
      </c>
      <c r="F137" s="66">
        <v>0</v>
      </c>
      <c r="G137" s="66">
        <v>50</v>
      </c>
      <c r="H137" s="49">
        <v>50</v>
      </c>
      <c r="I137" s="29">
        <v>15</v>
      </c>
      <c r="J137" s="28"/>
      <c r="K137" s="63" t="str">
        <f>_xlfn.DISPIMG("ID_57B130E7C35042A1AA844A4A19758766",1)</f>
        <v>=DISPIMG("ID_57B130E7C35042A1AA844A4A19758766",1)</v>
      </c>
      <c r="L137" s="64"/>
    </row>
    <row r="138" ht="50" customHeight="1" spans="1:12">
      <c r="A138" s="46">
        <v>135</v>
      </c>
      <c r="B138" s="51">
        <v>24128033</v>
      </c>
      <c r="C138" s="75" t="s">
        <v>88</v>
      </c>
      <c r="D138" s="75">
        <v>50</v>
      </c>
      <c r="E138" s="75">
        <v>0</v>
      </c>
      <c r="F138" s="75">
        <v>0</v>
      </c>
      <c r="G138" s="75">
        <v>50</v>
      </c>
      <c r="H138" s="49">
        <v>50</v>
      </c>
      <c r="I138" s="29">
        <v>15</v>
      </c>
      <c r="J138" s="55"/>
      <c r="K138" s="63" t="str">
        <f>_xlfn.DISPIMG("ID_E5458BCF50934D0F9C9307D697E5FE52",1)</f>
        <v>=DISPIMG("ID_E5458BCF50934D0F9C9307D697E5FE52",1)</v>
      </c>
      <c r="L138" s="64"/>
    </row>
    <row r="139" ht="50" customHeight="1" spans="1:12">
      <c r="A139" s="46">
        <v>136</v>
      </c>
      <c r="B139" s="51">
        <v>24128073</v>
      </c>
      <c r="C139" s="75" t="s">
        <v>72</v>
      </c>
      <c r="D139" s="75">
        <v>50</v>
      </c>
      <c r="E139" s="75">
        <v>0</v>
      </c>
      <c r="F139" s="75">
        <v>0</v>
      </c>
      <c r="G139" s="75">
        <v>50</v>
      </c>
      <c r="H139" s="49">
        <v>50</v>
      </c>
      <c r="I139" s="29">
        <v>15</v>
      </c>
      <c r="J139" s="55"/>
      <c r="K139" s="63" t="str">
        <f>_xlfn.DISPIMG("ID_49336FF9EFA64B1C95D33D59066A742E",1)</f>
        <v>=DISPIMG("ID_49336FF9EFA64B1C95D33D59066A742E",1)</v>
      </c>
      <c r="L139" s="64"/>
    </row>
    <row r="140" ht="50" customHeight="1" spans="1:12">
      <c r="A140" s="46">
        <v>137</v>
      </c>
      <c r="B140" s="51">
        <v>24128152</v>
      </c>
      <c r="C140" s="75" t="s">
        <v>108</v>
      </c>
      <c r="D140" s="76">
        <v>50</v>
      </c>
      <c r="E140" s="76">
        <v>0</v>
      </c>
      <c r="F140" s="76">
        <v>0</v>
      </c>
      <c r="G140" s="76">
        <v>50</v>
      </c>
      <c r="H140" s="49">
        <v>50</v>
      </c>
      <c r="I140" s="29">
        <v>15</v>
      </c>
      <c r="J140" s="59"/>
      <c r="K140" s="63" t="str">
        <f>_xlfn.DISPIMG("ID_00EF03FDDA6D4CDA862974E5A0405B92",1)</f>
        <v>=DISPIMG("ID_00EF03FDDA6D4CDA862974E5A0405B92",1)</v>
      </c>
      <c r="L140" s="64"/>
    </row>
    <row r="141" ht="50" customHeight="1" spans="1:12">
      <c r="A141" s="46">
        <v>138</v>
      </c>
      <c r="B141" s="51">
        <v>24128146</v>
      </c>
      <c r="C141" s="75" t="s">
        <v>183</v>
      </c>
      <c r="D141" s="75">
        <v>50</v>
      </c>
      <c r="E141" s="75">
        <v>0</v>
      </c>
      <c r="F141" s="75">
        <v>0</v>
      </c>
      <c r="G141" s="75">
        <v>50</v>
      </c>
      <c r="H141" s="49">
        <v>50</v>
      </c>
      <c r="I141" s="29">
        <v>15</v>
      </c>
      <c r="J141" s="55"/>
      <c r="K141" s="63" t="str">
        <f>_xlfn.DISPIMG("ID_B5B7AFA89A1B453C9B5EF45478AE96E7",1)</f>
        <v>=DISPIMG("ID_B5B7AFA89A1B453C9B5EF45478AE96E7",1)</v>
      </c>
      <c r="L141" s="64"/>
    </row>
    <row r="142" ht="50" customHeight="1" spans="1:12">
      <c r="A142" s="46">
        <v>139</v>
      </c>
      <c r="B142" s="54">
        <v>24128079</v>
      </c>
      <c r="C142" s="77" t="s">
        <v>98</v>
      </c>
      <c r="D142" s="75">
        <v>50</v>
      </c>
      <c r="E142" s="75">
        <v>0</v>
      </c>
      <c r="F142" s="75">
        <v>0</v>
      </c>
      <c r="G142" s="75">
        <v>50</v>
      </c>
      <c r="H142" s="49">
        <v>50</v>
      </c>
      <c r="I142" s="29">
        <v>15</v>
      </c>
      <c r="J142" s="55"/>
      <c r="K142" s="63" t="str">
        <f>_xlfn.DISPIMG("ID_8F6F0A4B72AA4F1D903293655E95EDE9",1)</f>
        <v>=DISPIMG("ID_8F6F0A4B72AA4F1D903293655E95EDE9",1)</v>
      </c>
      <c r="L142" s="64"/>
    </row>
    <row r="143" ht="50" customHeight="1" spans="1:12">
      <c r="A143" s="46">
        <v>140</v>
      </c>
      <c r="B143" s="51">
        <v>24128164</v>
      </c>
      <c r="C143" s="75" t="s">
        <v>155</v>
      </c>
      <c r="D143" s="75">
        <v>50</v>
      </c>
      <c r="E143" s="75">
        <v>0</v>
      </c>
      <c r="F143" s="75">
        <v>0</v>
      </c>
      <c r="G143" s="75">
        <v>50</v>
      </c>
      <c r="H143" s="49">
        <v>50</v>
      </c>
      <c r="I143" s="29">
        <v>15</v>
      </c>
      <c r="J143" s="55"/>
      <c r="K143" s="63" t="str">
        <f>_xlfn.DISPIMG("ID_E7CF8291F8274D64840B044AF65D371C",1)</f>
        <v>=DISPIMG("ID_E7CF8291F8274D64840B044AF65D371C",1)</v>
      </c>
      <c r="L143" s="64"/>
    </row>
    <row r="144" ht="50" customHeight="1" spans="1:12">
      <c r="A144" s="46">
        <v>141</v>
      </c>
      <c r="B144" s="51">
        <v>24128007</v>
      </c>
      <c r="C144" s="75" t="s">
        <v>28</v>
      </c>
      <c r="D144" s="75">
        <v>50</v>
      </c>
      <c r="E144" s="75">
        <v>0</v>
      </c>
      <c r="F144" s="75">
        <v>0</v>
      </c>
      <c r="G144" s="75">
        <v>50</v>
      </c>
      <c r="H144" s="49">
        <v>50</v>
      </c>
      <c r="I144" s="29">
        <v>15</v>
      </c>
      <c r="J144" s="55"/>
      <c r="K144" s="63" t="str">
        <f>_xlfn.DISPIMG("ID_502DE509A0714A86AEAC183295A152E5",1)</f>
        <v>=DISPIMG("ID_502DE509A0714A86AEAC183295A152E5",1)</v>
      </c>
      <c r="L144" s="64"/>
    </row>
    <row r="145" ht="50" customHeight="1" spans="1:12">
      <c r="A145" s="46">
        <v>142</v>
      </c>
      <c r="B145" s="51">
        <v>24128017</v>
      </c>
      <c r="C145" s="75" t="s">
        <v>25</v>
      </c>
      <c r="D145" s="75">
        <v>50</v>
      </c>
      <c r="E145" s="75">
        <v>0</v>
      </c>
      <c r="F145" s="75">
        <v>0</v>
      </c>
      <c r="G145" s="75">
        <v>50</v>
      </c>
      <c r="H145" s="49">
        <v>50</v>
      </c>
      <c r="I145" s="29">
        <v>15</v>
      </c>
      <c r="J145" s="65"/>
      <c r="K145" s="63" t="str">
        <f>_xlfn.DISPIMG("ID_210504BFBB9A4A0AAED9AD5E089BEA5C",1)</f>
        <v>=DISPIMG("ID_210504BFBB9A4A0AAED9AD5E089BEA5C",1)</v>
      </c>
      <c r="L145" s="64"/>
    </row>
    <row r="146" ht="50" customHeight="1" spans="1:12">
      <c r="A146" s="46">
        <v>143</v>
      </c>
      <c r="B146" s="51">
        <v>24128126</v>
      </c>
      <c r="C146" s="75" t="s">
        <v>144</v>
      </c>
      <c r="D146" s="75">
        <v>50</v>
      </c>
      <c r="E146" s="75">
        <v>0</v>
      </c>
      <c r="F146" s="75">
        <v>0</v>
      </c>
      <c r="G146" s="75">
        <v>50</v>
      </c>
      <c r="H146" s="49">
        <v>50</v>
      </c>
      <c r="I146" s="29">
        <v>15</v>
      </c>
      <c r="J146" s="55"/>
      <c r="K146" s="63" t="str">
        <f>_xlfn.DISPIMG("ID_9E3DAAEBD136473BB54113ED63B274A8",1)</f>
        <v>=DISPIMG("ID_9E3DAAEBD136473BB54113ED63B274A8",1)</v>
      </c>
      <c r="L146" s="64"/>
    </row>
    <row r="147" ht="50" customHeight="1" spans="1:12">
      <c r="A147" s="46">
        <v>144</v>
      </c>
      <c r="B147" s="51">
        <v>24128008</v>
      </c>
      <c r="C147" s="75" t="s">
        <v>59</v>
      </c>
      <c r="D147" s="75">
        <v>50</v>
      </c>
      <c r="E147" s="75">
        <v>0</v>
      </c>
      <c r="F147" s="75">
        <v>0</v>
      </c>
      <c r="G147" s="75">
        <v>50</v>
      </c>
      <c r="H147" s="49">
        <v>50</v>
      </c>
      <c r="I147" s="29">
        <v>15</v>
      </c>
      <c r="J147" s="55"/>
      <c r="K147" s="63" t="str">
        <f>_xlfn.DISPIMG("ID_AC37597207A14D498D15859A34F4FF25",1)</f>
        <v>=DISPIMG("ID_AC37597207A14D498D15859A34F4FF25",1)</v>
      </c>
      <c r="L147" s="64"/>
    </row>
    <row r="148" ht="50" customHeight="1" spans="1:12">
      <c r="A148" s="46">
        <v>145</v>
      </c>
      <c r="B148" s="51">
        <v>24128090</v>
      </c>
      <c r="C148" s="75" t="s">
        <v>152</v>
      </c>
      <c r="D148" s="75">
        <v>50</v>
      </c>
      <c r="E148" s="75">
        <v>0</v>
      </c>
      <c r="F148" s="75">
        <v>0</v>
      </c>
      <c r="G148" s="75">
        <v>50</v>
      </c>
      <c r="H148" s="49">
        <v>50</v>
      </c>
      <c r="I148" s="29">
        <v>15</v>
      </c>
      <c r="J148" s="55"/>
      <c r="K148" s="63" t="str">
        <f>_xlfn.DISPIMG("ID_54C170601DB14D88A3486ED8EB55F7A7",1)</f>
        <v>=DISPIMG("ID_54C170601DB14D88A3486ED8EB55F7A7",1)</v>
      </c>
      <c r="L148" s="64"/>
    </row>
    <row r="149" ht="50" customHeight="1" spans="1:12">
      <c r="A149" s="46">
        <v>146</v>
      </c>
      <c r="B149" s="51">
        <v>24128045</v>
      </c>
      <c r="C149" s="75" t="s">
        <v>247</v>
      </c>
      <c r="D149" s="75">
        <v>50</v>
      </c>
      <c r="E149" s="75">
        <v>0</v>
      </c>
      <c r="F149" s="75">
        <v>0</v>
      </c>
      <c r="G149" s="75">
        <v>50</v>
      </c>
      <c r="H149" s="49">
        <v>50</v>
      </c>
      <c r="I149" s="29">
        <v>15</v>
      </c>
      <c r="J149" s="55"/>
      <c r="K149" s="63" t="str">
        <f>_xlfn.DISPIMG("ID_7D8310FF6FC0482CB66FABD74AEDC951",1)</f>
        <v>=DISPIMG("ID_7D8310FF6FC0482CB66FABD74AEDC951",1)</v>
      </c>
      <c r="L149" s="64"/>
    </row>
    <row r="150" ht="50" customHeight="1" spans="1:12">
      <c r="A150" s="46">
        <v>147</v>
      </c>
      <c r="B150" s="54">
        <v>24128167</v>
      </c>
      <c r="C150" s="78" t="s">
        <v>439</v>
      </c>
      <c r="D150" s="75">
        <v>50</v>
      </c>
      <c r="E150" s="75">
        <v>0</v>
      </c>
      <c r="F150" s="75">
        <v>0</v>
      </c>
      <c r="G150" s="75">
        <v>50</v>
      </c>
      <c r="H150" s="49">
        <v>50</v>
      </c>
      <c r="I150" s="29">
        <v>15</v>
      </c>
      <c r="J150" s="55"/>
      <c r="K150" s="63" t="str">
        <f>_xlfn.DISPIMG("ID_DD88AC00921840ADB31B16A1534E1964",1)</f>
        <v>=DISPIMG("ID_DD88AC00921840ADB31B16A1534E1964",1)</v>
      </c>
      <c r="L150" s="64"/>
    </row>
    <row r="151" ht="50" customHeight="1" spans="1:12">
      <c r="A151" s="46">
        <v>148</v>
      </c>
      <c r="B151" s="51">
        <v>24128069</v>
      </c>
      <c r="C151" s="75" t="s">
        <v>129</v>
      </c>
      <c r="D151" s="75">
        <v>50</v>
      </c>
      <c r="E151" s="75">
        <v>0</v>
      </c>
      <c r="F151" s="75">
        <v>0</v>
      </c>
      <c r="G151" s="75">
        <v>50</v>
      </c>
      <c r="H151" s="49">
        <v>50</v>
      </c>
      <c r="I151" s="29">
        <v>15</v>
      </c>
      <c r="J151" s="55"/>
      <c r="K151" s="63" t="str">
        <f>_xlfn.DISPIMG("ID_DB9F5861AF10408CB374EF0025E43445",1)</f>
        <v>=DISPIMG("ID_DB9F5861AF10408CB374EF0025E43445",1)</v>
      </c>
      <c r="L151" s="64"/>
    </row>
    <row r="152" ht="50" customHeight="1" spans="1:12">
      <c r="A152" s="46">
        <v>149</v>
      </c>
      <c r="B152" s="54">
        <v>24128262</v>
      </c>
      <c r="C152" s="77" t="s">
        <v>260</v>
      </c>
      <c r="D152" s="75">
        <v>50</v>
      </c>
      <c r="E152" s="75">
        <v>0</v>
      </c>
      <c r="F152" s="75">
        <v>0</v>
      </c>
      <c r="G152" s="75">
        <v>50</v>
      </c>
      <c r="H152" s="49">
        <v>50</v>
      </c>
      <c r="I152" s="29">
        <v>15</v>
      </c>
      <c r="J152" s="55"/>
      <c r="K152" s="63" t="str">
        <f>_xlfn.DISPIMG("ID_208379307D86439EA89B67FA367F8336",1)</f>
        <v>=DISPIMG("ID_208379307D86439EA89B67FA367F8336",1)</v>
      </c>
      <c r="L152" s="64"/>
    </row>
    <row r="153" ht="50" customHeight="1" spans="1:12">
      <c r="A153" s="46">
        <v>150</v>
      </c>
      <c r="B153" s="51">
        <v>24128104</v>
      </c>
      <c r="C153" s="75" t="s">
        <v>115</v>
      </c>
      <c r="D153" s="75">
        <v>50</v>
      </c>
      <c r="E153" s="75">
        <v>0</v>
      </c>
      <c r="F153" s="75">
        <v>0</v>
      </c>
      <c r="G153" s="75">
        <v>50</v>
      </c>
      <c r="H153" s="49">
        <v>50</v>
      </c>
      <c r="I153" s="29">
        <v>15</v>
      </c>
      <c r="J153" s="55"/>
      <c r="K153" s="63" t="str">
        <f>_xlfn.DISPIMG("ID_4540CC6FC8C74E19A31B9A2CDEF8CEE1",1)</f>
        <v>=DISPIMG("ID_4540CC6FC8C74E19A31B9A2CDEF8CEE1",1)</v>
      </c>
      <c r="L153" s="64"/>
    </row>
    <row r="154" ht="50" customHeight="1" spans="1:12">
      <c r="A154" s="46">
        <v>151</v>
      </c>
      <c r="B154" s="51">
        <v>24128178</v>
      </c>
      <c r="C154" s="75" t="s">
        <v>259</v>
      </c>
      <c r="D154" s="75">
        <v>50</v>
      </c>
      <c r="E154" s="75">
        <v>0</v>
      </c>
      <c r="F154" s="75">
        <v>0</v>
      </c>
      <c r="G154" s="75">
        <v>50</v>
      </c>
      <c r="H154" s="49">
        <v>50</v>
      </c>
      <c r="I154" s="29">
        <v>15</v>
      </c>
      <c r="J154" s="55"/>
      <c r="K154" s="63" t="str">
        <f>_xlfn.DISPIMG("ID_42BA6E64BDAD45CBAE2FADB7F8EF89DC",1)</f>
        <v>=DISPIMG("ID_42BA6E64BDAD45CBAE2FADB7F8EF89DC",1)</v>
      </c>
      <c r="L154" s="64"/>
    </row>
    <row r="155" ht="50" customHeight="1" spans="1:12">
      <c r="A155" s="46">
        <v>152</v>
      </c>
      <c r="B155" s="51">
        <v>24128215</v>
      </c>
      <c r="C155" s="75" t="s">
        <v>189</v>
      </c>
      <c r="D155" s="75">
        <v>50</v>
      </c>
      <c r="E155" s="75">
        <v>0</v>
      </c>
      <c r="F155" s="75">
        <v>0</v>
      </c>
      <c r="G155" s="75">
        <v>50</v>
      </c>
      <c r="H155" s="49">
        <v>50</v>
      </c>
      <c r="I155" s="29">
        <v>15</v>
      </c>
      <c r="J155" s="55"/>
      <c r="K155" s="63" t="str">
        <f>_xlfn.DISPIMG("ID_BE964C8FA6D042D59EA6BCB9A2554C36",1)</f>
        <v>=DISPIMG("ID_BE964C8FA6D042D59EA6BCB9A2554C36",1)</v>
      </c>
      <c r="L155" s="64"/>
    </row>
    <row r="156" ht="50" customHeight="1" spans="1:12">
      <c r="A156" s="46">
        <v>153</v>
      </c>
      <c r="B156" s="54">
        <v>24128238</v>
      </c>
      <c r="C156" s="77" t="s">
        <v>195</v>
      </c>
      <c r="D156" s="75">
        <v>50</v>
      </c>
      <c r="E156" s="75">
        <v>0</v>
      </c>
      <c r="F156" s="75">
        <v>0</v>
      </c>
      <c r="G156" s="75">
        <v>50</v>
      </c>
      <c r="H156" s="49">
        <v>50</v>
      </c>
      <c r="I156" s="29">
        <v>15</v>
      </c>
      <c r="J156" s="55"/>
      <c r="K156" s="63" t="str">
        <f>_xlfn.DISPIMG("ID_C802DA422038497AAD3135B037580393",1)</f>
        <v>=DISPIMG("ID_C802DA422038497AAD3135B037580393",1)</v>
      </c>
      <c r="L156" s="64"/>
    </row>
    <row r="157" ht="50" customHeight="1" spans="1:12">
      <c r="A157" s="46">
        <v>154</v>
      </c>
      <c r="B157" s="51">
        <v>24128272</v>
      </c>
      <c r="C157" s="75" t="s">
        <v>282</v>
      </c>
      <c r="D157" s="75">
        <v>50</v>
      </c>
      <c r="E157" s="75">
        <v>0</v>
      </c>
      <c r="F157" s="75">
        <v>0</v>
      </c>
      <c r="G157" s="75">
        <v>50</v>
      </c>
      <c r="H157" s="49">
        <v>50</v>
      </c>
      <c r="I157" s="29">
        <v>15</v>
      </c>
      <c r="J157" s="55"/>
      <c r="K157" s="63" t="str">
        <f>_xlfn.DISPIMG("ID_10C43B4B9E434FA0AFD5DE6F5C55B990",1)</f>
        <v>=DISPIMG("ID_10C43B4B9E434FA0AFD5DE6F5C55B990",1)</v>
      </c>
      <c r="L157" s="64"/>
    </row>
    <row r="158" ht="50" customHeight="1" spans="1:12">
      <c r="A158" s="46">
        <v>155</v>
      </c>
      <c r="B158" s="51">
        <v>24128269</v>
      </c>
      <c r="C158" s="75" t="s">
        <v>266</v>
      </c>
      <c r="D158" s="75">
        <v>50</v>
      </c>
      <c r="E158" s="75">
        <v>0</v>
      </c>
      <c r="F158" s="75">
        <v>0</v>
      </c>
      <c r="G158" s="75">
        <v>50</v>
      </c>
      <c r="H158" s="49">
        <v>50</v>
      </c>
      <c r="I158" s="29">
        <v>15</v>
      </c>
      <c r="J158" s="55"/>
      <c r="K158" s="63" t="str">
        <f>_xlfn.DISPIMG("ID_08C336B1B4BD4FC58C34B4D03D74ED7B",1)</f>
        <v>=DISPIMG("ID_08C336B1B4BD4FC58C34B4D03D74ED7B",1)</v>
      </c>
      <c r="L158" s="64"/>
    </row>
    <row r="159" ht="50" customHeight="1" spans="1:12">
      <c r="A159" s="46">
        <v>156</v>
      </c>
      <c r="B159" s="54">
        <v>24128256</v>
      </c>
      <c r="C159" s="77" t="s">
        <v>104</v>
      </c>
      <c r="D159" s="75">
        <v>50</v>
      </c>
      <c r="E159" s="75">
        <v>0</v>
      </c>
      <c r="F159" s="75">
        <v>0</v>
      </c>
      <c r="G159" s="75">
        <v>50</v>
      </c>
      <c r="H159" s="49">
        <v>50</v>
      </c>
      <c r="I159" s="29">
        <v>15</v>
      </c>
      <c r="J159" s="55"/>
      <c r="K159" s="63" t="str">
        <f>_xlfn.DISPIMG("ID_32654E71CFF5499B824A24DA613AFE6C",1)</f>
        <v>=DISPIMG("ID_32654E71CFF5499B824A24DA613AFE6C",1)</v>
      </c>
      <c r="L159" s="64"/>
    </row>
    <row r="160" ht="50" customHeight="1" spans="1:12">
      <c r="A160" s="46">
        <v>157</v>
      </c>
      <c r="B160" s="51">
        <v>24128227</v>
      </c>
      <c r="C160" s="75" t="s">
        <v>293</v>
      </c>
      <c r="D160" s="75">
        <v>50</v>
      </c>
      <c r="E160" s="75">
        <v>0</v>
      </c>
      <c r="F160" s="75">
        <v>0</v>
      </c>
      <c r="G160" s="75">
        <v>50</v>
      </c>
      <c r="H160" s="49">
        <v>50</v>
      </c>
      <c r="I160" s="29">
        <v>15</v>
      </c>
      <c r="J160" s="55"/>
      <c r="K160" s="63" t="str">
        <f>_xlfn.DISPIMG("ID_988869FBEAE143D6BE305194707CB440",1)</f>
        <v>=DISPIMG("ID_988869FBEAE143D6BE305194707CB440",1)</v>
      </c>
      <c r="L160" s="64"/>
    </row>
    <row r="161" ht="50" customHeight="1" spans="1:12">
      <c r="A161" s="46">
        <v>158</v>
      </c>
      <c r="B161" s="51">
        <v>24128246</v>
      </c>
      <c r="C161" s="75" t="s">
        <v>236</v>
      </c>
      <c r="D161" s="75">
        <v>50</v>
      </c>
      <c r="E161" s="75">
        <v>0</v>
      </c>
      <c r="F161" s="75">
        <v>0</v>
      </c>
      <c r="G161" s="75">
        <v>50</v>
      </c>
      <c r="H161" s="49">
        <v>50</v>
      </c>
      <c r="I161" s="29">
        <v>15</v>
      </c>
      <c r="J161" s="55"/>
      <c r="K161" s="63" t="str">
        <f>_xlfn.DISPIMG("ID_262F7055B09C4357B79405F98E3CDCE2",1)</f>
        <v>=DISPIMG("ID_262F7055B09C4357B79405F98E3CDCE2",1)</v>
      </c>
      <c r="L161" s="64"/>
    </row>
    <row r="162" ht="50" customHeight="1" spans="1:12">
      <c r="A162" s="46">
        <v>159</v>
      </c>
      <c r="B162" s="51">
        <v>24128057</v>
      </c>
      <c r="C162" s="75" t="s">
        <v>95</v>
      </c>
      <c r="D162" s="75">
        <v>50</v>
      </c>
      <c r="E162" s="75">
        <v>0</v>
      </c>
      <c r="F162" s="75">
        <v>0</v>
      </c>
      <c r="G162" s="75">
        <v>50</v>
      </c>
      <c r="H162" s="49">
        <v>50</v>
      </c>
      <c r="I162" s="29">
        <v>15</v>
      </c>
      <c r="J162" s="55"/>
      <c r="K162" s="63" t="str">
        <f>_xlfn.DISPIMG("ID_1A2B1CD28A7041E5AB27BC4FBF26826F",1)</f>
        <v>=DISPIMG("ID_1A2B1CD28A7041E5AB27BC4FBF26826F",1)</v>
      </c>
      <c r="L162" s="64"/>
    </row>
    <row r="163" ht="50" customHeight="1" spans="1:12">
      <c r="A163" s="46">
        <v>160</v>
      </c>
      <c r="B163" s="51">
        <v>24128283</v>
      </c>
      <c r="C163" s="75" t="s">
        <v>285</v>
      </c>
      <c r="D163" s="75">
        <v>50</v>
      </c>
      <c r="E163" s="75">
        <v>0</v>
      </c>
      <c r="F163" s="75">
        <v>0</v>
      </c>
      <c r="G163" s="75">
        <v>50</v>
      </c>
      <c r="H163" s="49">
        <v>50</v>
      </c>
      <c r="I163" s="29">
        <v>15</v>
      </c>
      <c r="J163" s="55"/>
      <c r="K163" s="63" t="str">
        <f>_xlfn.DISPIMG("ID_095394A7FC0A4E368D7D89DFC7D6EFDB",1)</f>
        <v>=DISPIMG("ID_095394A7FC0A4E368D7D89DFC7D6EFDB",1)</v>
      </c>
      <c r="L163" s="64"/>
    </row>
    <row r="164" ht="50" customHeight="1" spans="1:12">
      <c r="A164" s="46">
        <v>161</v>
      </c>
      <c r="B164" s="54">
        <v>24128138</v>
      </c>
      <c r="C164" s="76" t="s">
        <v>175</v>
      </c>
      <c r="D164" s="75">
        <v>50</v>
      </c>
      <c r="E164" s="75">
        <v>0</v>
      </c>
      <c r="F164" s="75">
        <v>0</v>
      </c>
      <c r="G164" s="75">
        <v>50</v>
      </c>
      <c r="H164" s="49">
        <v>50</v>
      </c>
      <c r="I164" s="29">
        <v>15</v>
      </c>
      <c r="J164" s="55"/>
      <c r="K164" s="63" t="str">
        <f>_xlfn.DISPIMG("ID_34FF2711B45E4C1E94B68FF7690CF4EE",1)</f>
        <v>=DISPIMG("ID_34FF2711B45E4C1E94B68FF7690CF4EE",1)</v>
      </c>
      <c r="L164" s="64"/>
    </row>
    <row r="165" ht="50" customHeight="1" spans="1:12">
      <c r="A165" s="46">
        <v>162</v>
      </c>
      <c r="B165" s="51">
        <v>24128200</v>
      </c>
      <c r="C165" s="75" t="s">
        <v>117</v>
      </c>
      <c r="D165" s="75">
        <v>50</v>
      </c>
      <c r="E165" s="75">
        <v>0</v>
      </c>
      <c r="F165" s="75">
        <v>0</v>
      </c>
      <c r="G165" s="75">
        <v>50</v>
      </c>
      <c r="H165" s="49">
        <v>50</v>
      </c>
      <c r="I165" s="29">
        <v>15</v>
      </c>
      <c r="J165" s="55"/>
      <c r="K165" s="63" t="str">
        <f>_xlfn.DISPIMG("ID_06B14677FE5C407BB189C5FAAE44EDE5",1)</f>
        <v>=DISPIMG("ID_06B14677FE5C407BB189C5FAAE44EDE5",1)</v>
      </c>
      <c r="L165" s="64"/>
    </row>
    <row r="166" ht="50" customHeight="1" spans="1:12">
      <c r="A166" s="46">
        <v>163</v>
      </c>
      <c r="B166" s="54">
        <v>24128169</v>
      </c>
      <c r="C166" s="77" t="s">
        <v>217</v>
      </c>
      <c r="D166" s="75">
        <v>50</v>
      </c>
      <c r="E166" s="75">
        <v>0</v>
      </c>
      <c r="F166" s="75">
        <v>0</v>
      </c>
      <c r="G166" s="75">
        <v>50</v>
      </c>
      <c r="H166" s="49">
        <v>50</v>
      </c>
      <c r="I166" s="29">
        <v>15</v>
      </c>
      <c r="J166" s="55"/>
      <c r="K166" s="63" t="str">
        <f>_xlfn.DISPIMG("ID_C17FAF3FAD244A10A2B3F23C6A6EFC80",1)</f>
        <v>=DISPIMG("ID_C17FAF3FAD244A10A2B3F23C6A6EFC80",1)</v>
      </c>
      <c r="L166" s="64"/>
    </row>
    <row r="167" ht="50" customHeight="1" spans="1:12">
      <c r="A167" s="46">
        <v>164</v>
      </c>
      <c r="B167" s="54">
        <v>24128117</v>
      </c>
      <c r="C167" s="77" t="s">
        <v>203</v>
      </c>
      <c r="D167" s="75">
        <v>50</v>
      </c>
      <c r="E167" s="75">
        <v>0</v>
      </c>
      <c r="F167" s="75">
        <v>0</v>
      </c>
      <c r="G167" s="75">
        <v>50</v>
      </c>
      <c r="H167" s="49">
        <v>50</v>
      </c>
      <c r="I167" s="29">
        <v>15</v>
      </c>
      <c r="J167" s="55"/>
      <c r="K167" s="63" t="str">
        <f>_xlfn.DISPIMG("ID_C7CA11F379454E3A89755652C422FDF4",1)</f>
        <v>=DISPIMG("ID_C7CA11F379454E3A89755652C422FDF4",1)</v>
      </c>
      <c r="L167" s="64"/>
    </row>
    <row r="168" ht="50" customHeight="1" spans="1:12">
      <c r="A168" s="46">
        <v>165</v>
      </c>
      <c r="B168" s="51">
        <v>24128296</v>
      </c>
      <c r="C168" s="75" t="s">
        <v>186</v>
      </c>
      <c r="D168" s="75">
        <v>50</v>
      </c>
      <c r="E168" s="75">
        <v>0</v>
      </c>
      <c r="F168" s="75">
        <v>0</v>
      </c>
      <c r="G168" s="75">
        <v>50</v>
      </c>
      <c r="H168" s="49">
        <v>50</v>
      </c>
      <c r="I168" s="29">
        <v>15</v>
      </c>
      <c r="J168" s="55"/>
      <c r="K168" s="63" t="str">
        <f>_xlfn.DISPIMG("ID_2DAAD32B435D4BB5AECF2FF3E85D5608",1)</f>
        <v>=DISPIMG("ID_2DAAD32B435D4BB5AECF2FF3E85D5608",1)</v>
      </c>
      <c r="L168" s="64"/>
    </row>
    <row r="169" ht="50" customHeight="1" spans="1:12">
      <c r="A169" s="46">
        <v>166</v>
      </c>
      <c r="B169" s="51">
        <v>24128046</v>
      </c>
      <c r="C169" s="75" t="s">
        <v>65</v>
      </c>
      <c r="D169" s="75">
        <v>50</v>
      </c>
      <c r="E169" s="75">
        <v>0</v>
      </c>
      <c r="F169" s="75">
        <v>0</v>
      </c>
      <c r="G169" s="75">
        <v>50</v>
      </c>
      <c r="H169" s="49">
        <v>50</v>
      </c>
      <c r="I169" s="29">
        <v>15</v>
      </c>
      <c r="J169" s="55"/>
      <c r="K169" s="63" t="str">
        <f>_xlfn.DISPIMG("ID_7C4543DF453D4B6288E3BB52FC801D79",1)</f>
        <v>=DISPIMG("ID_7C4543DF453D4B6288E3BB52FC801D79",1)</v>
      </c>
      <c r="L169" s="64"/>
    </row>
    <row r="170" ht="50" customHeight="1" spans="1:12">
      <c r="A170" s="46">
        <v>167</v>
      </c>
      <c r="B170" s="51">
        <v>24128211</v>
      </c>
      <c r="C170" s="75" t="s">
        <v>173</v>
      </c>
      <c r="D170" s="75">
        <v>50</v>
      </c>
      <c r="E170" s="75">
        <v>0</v>
      </c>
      <c r="F170" s="75">
        <v>0</v>
      </c>
      <c r="G170" s="75">
        <v>50</v>
      </c>
      <c r="H170" s="49">
        <v>50</v>
      </c>
      <c r="I170" s="29">
        <v>15</v>
      </c>
      <c r="J170" s="55"/>
      <c r="K170" s="63" t="str">
        <f>_xlfn.DISPIMG("ID_86E7663912384E299DCFC9CCFFD65E35",1)</f>
        <v>=DISPIMG("ID_86E7663912384E299DCFC9CCFFD65E35",1)</v>
      </c>
      <c r="L170" s="64"/>
    </row>
    <row r="171" ht="50" customHeight="1" spans="1:12">
      <c r="A171" s="46">
        <v>168</v>
      </c>
      <c r="B171" s="54">
        <v>24128225</v>
      </c>
      <c r="C171" s="75" t="s">
        <v>249</v>
      </c>
      <c r="D171" s="75">
        <v>50</v>
      </c>
      <c r="E171" s="75">
        <v>0</v>
      </c>
      <c r="F171" s="75">
        <v>0</v>
      </c>
      <c r="G171" s="75">
        <v>50</v>
      </c>
      <c r="H171" s="49">
        <v>50</v>
      </c>
      <c r="I171" s="29">
        <v>15</v>
      </c>
      <c r="J171" s="55"/>
      <c r="K171" s="63" t="str">
        <f>_xlfn.DISPIMG("ID_3ECC08E8C007488EABBDBD88739CE177",1)</f>
        <v>=DISPIMG("ID_3ECC08E8C007488EABBDBD88739CE177",1)</v>
      </c>
      <c r="L171" s="64"/>
    </row>
    <row r="172" ht="50" customHeight="1" spans="1:12">
      <c r="A172" s="46">
        <v>169</v>
      </c>
      <c r="B172" s="54">
        <v>24128101</v>
      </c>
      <c r="C172" s="75" t="s">
        <v>227</v>
      </c>
      <c r="D172" s="75">
        <v>50</v>
      </c>
      <c r="E172" s="75">
        <v>0</v>
      </c>
      <c r="F172" s="75">
        <v>0</v>
      </c>
      <c r="G172" s="75">
        <v>50</v>
      </c>
      <c r="H172" s="49">
        <v>50</v>
      </c>
      <c r="I172" s="29">
        <v>15</v>
      </c>
      <c r="J172" s="55"/>
      <c r="K172" s="63" t="str">
        <f>_xlfn.DISPIMG("ID_8563CD447C5F4D7387FBB2997E7DCB1A",1)</f>
        <v>=DISPIMG("ID_8563CD447C5F4D7387FBB2997E7DCB1A",1)</v>
      </c>
      <c r="L172" s="64"/>
    </row>
    <row r="173" ht="50" customHeight="1" spans="1:12">
      <c r="A173" s="46">
        <v>170</v>
      </c>
      <c r="B173" s="51">
        <v>24128242</v>
      </c>
      <c r="C173" s="75" t="s">
        <v>288</v>
      </c>
      <c r="D173" s="75">
        <v>50</v>
      </c>
      <c r="E173" s="75">
        <v>0</v>
      </c>
      <c r="F173" s="75">
        <v>0</v>
      </c>
      <c r="G173" s="75">
        <v>50</v>
      </c>
      <c r="H173" s="49">
        <v>50</v>
      </c>
      <c r="I173" s="29">
        <v>15</v>
      </c>
      <c r="J173" s="55"/>
      <c r="K173" s="63" t="str">
        <f>_xlfn.DISPIMG("ID_B2D7D0B7AE234CCFA1838A3AEC21BC1A",1)</f>
        <v>=DISPIMG("ID_B2D7D0B7AE234CCFA1838A3AEC21BC1A",1)</v>
      </c>
      <c r="L173" s="64"/>
    </row>
    <row r="174" ht="50" customHeight="1" spans="1:12">
      <c r="A174" s="46">
        <v>171</v>
      </c>
      <c r="B174" s="51">
        <v>24128065</v>
      </c>
      <c r="C174" s="75" t="s">
        <v>269</v>
      </c>
      <c r="D174" s="75">
        <v>50</v>
      </c>
      <c r="E174" s="75">
        <v>0</v>
      </c>
      <c r="F174" s="75">
        <v>0</v>
      </c>
      <c r="G174" s="75">
        <v>50</v>
      </c>
      <c r="H174" s="49">
        <v>50</v>
      </c>
      <c r="I174" s="29">
        <v>15</v>
      </c>
      <c r="J174" s="55"/>
      <c r="K174" s="63" t="str">
        <f>_xlfn.DISPIMG("ID_63E499896E3A42EBA6F808E24CD4C11A",1)</f>
        <v>=DISPIMG("ID_63E499896E3A42EBA6F808E24CD4C11A",1)</v>
      </c>
      <c r="L174" s="64"/>
    </row>
    <row r="175" ht="50" customHeight="1" spans="1:12">
      <c r="A175" s="46">
        <v>172</v>
      </c>
      <c r="B175" s="51">
        <v>24128289</v>
      </c>
      <c r="C175" s="75" t="s">
        <v>208</v>
      </c>
      <c r="D175" s="75">
        <v>50</v>
      </c>
      <c r="E175" s="75">
        <v>0</v>
      </c>
      <c r="F175" s="75">
        <v>0</v>
      </c>
      <c r="G175" s="75">
        <v>50</v>
      </c>
      <c r="H175" s="49">
        <v>50</v>
      </c>
      <c r="I175" s="29">
        <v>15</v>
      </c>
      <c r="J175" s="55"/>
      <c r="K175" s="63" t="str">
        <f>_xlfn.DISPIMG("ID_DCCF6EA2CC9A4A26B2048211288B2309",1)</f>
        <v>=DISPIMG("ID_DCCF6EA2CC9A4A26B2048211288B2309",1)</v>
      </c>
      <c r="L175" s="64"/>
    </row>
    <row r="176" ht="50" customHeight="1" spans="1:12">
      <c r="A176" s="46">
        <v>173</v>
      </c>
      <c r="B176" s="54">
        <v>24128086</v>
      </c>
      <c r="C176" s="77" t="s">
        <v>162</v>
      </c>
      <c r="D176" s="75">
        <v>50</v>
      </c>
      <c r="E176" s="75">
        <v>0</v>
      </c>
      <c r="F176" s="75">
        <v>0</v>
      </c>
      <c r="G176" s="75">
        <v>50</v>
      </c>
      <c r="H176" s="49">
        <v>50</v>
      </c>
      <c r="I176" s="29">
        <v>15</v>
      </c>
      <c r="J176" s="55"/>
      <c r="K176" s="63" t="str">
        <f>_xlfn.DISPIMG("ID_C84CD8AE26BB49A0980AAC96FF31C07D",1)</f>
        <v>=DISPIMG("ID_C84CD8AE26BB49A0980AAC96FF31C07D",1)</v>
      </c>
      <c r="L176" s="64"/>
    </row>
    <row r="177" ht="50" customHeight="1" spans="1:12">
      <c r="A177" s="46">
        <v>174</v>
      </c>
      <c r="B177" s="51">
        <v>24128187</v>
      </c>
      <c r="C177" s="50" t="s">
        <v>270</v>
      </c>
      <c r="D177" s="75">
        <v>50</v>
      </c>
      <c r="E177" s="75">
        <v>0</v>
      </c>
      <c r="F177" s="75">
        <v>0</v>
      </c>
      <c r="G177" s="75">
        <v>50</v>
      </c>
      <c r="H177" s="49">
        <v>50</v>
      </c>
      <c r="I177" s="29">
        <v>15</v>
      </c>
      <c r="J177" s="55"/>
      <c r="K177" s="63" t="str">
        <f>_xlfn.DISPIMG("ID_05E1C20AB3ED41218A8C880EFD38D121",1)</f>
        <v>=DISPIMG("ID_05E1C20AB3ED41218A8C880EFD38D121",1)</v>
      </c>
      <c r="L177" s="64"/>
    </row>
    <row r="178" ht="50" customHeight="1" spans="1:12">
      <c r="A178" s="46">
        <v>175</v>
      </c>
      <c r="B178" s="51">
        <v>24128191</v>
      </c>
      <c r="C178" s="50" t="s">
        <v>187</v>
      </c>
      <c r="D178" s="75">
        <v>50</v>
      </c>
      <c r="E178" s="75">
        <v>0</v>
      </c>
      <c r="F178" s="75">
        <v>0</v>
      </c>
      <c r="G178" s="75">
        <v>50</v>
      </c>
      <c r="H178" s="49">
        <v>50</v>
      </c>
      <c r="I178" s="29">
        <v>15</v>
      </c>
      <c r="J178" s="55"/>
      <c r="K178" s="63" t="str">
        <f>_xlfn.DISPIMG("ID_E943B1888A014482928FA8BE040AF7C6",1)</f>
        <v>=DISPIMG("ID_E943B1888A014482928FA8BE040AF7C6",1)</v>
      </c>
      <c r="L178" s="64"/>
    </row>
    <row r="179" ht="50" customHeight="1" spans="1:12">
      <c r="A179" s="46">
        <v>176</v>
      </c>
      <c r="B179" s="51">
        <v>24128128</v>
      </c>
      <c r="C179" s="76" t="s">
        <v>258</v>
      </c>
      <c r="D179" s="75">
        <v>50</v>
      </c>
      <c r="E179" s="75">
        <v>0</v>
      </c>
      <c r="F179" s="75">
        <v>0</v>
      </c>
      <c r="G179" s="75">
        <v>50</v>
      </c>
      <c r="H179" s="49">
        <v>50</v>
      </c>
      <c r="I179" s="29">
        <v>15</v>
      </c>
      <c r="J179" s="55"/>
      <c r="K179" s="63" t="str">
        <f>_xlfn.DISPIMG("ID_486DD9FD898C446D9F14EDD3CDD9B007",1)</f>
        <v>=DISPIMG("ID_486DD9FD898C446D9F14EDD3CDD9B007",1)</v>
      </c>
      <c r="L179" s="64"/>
    </row>
    <row r="180" ht="50" customHeight="1" spans="1:12">
      <c r="A180" s="46">
        <v>177</v>
      </c>
      <c r="B180" s="51">
        <v>24128004</v>
      </c>
      <c r="C180" s="52" t="s">
        <v>55</v>
      </c>
      <c r="D180" s="49">
        <v>50</v>
      </c>
      <c r="E180" s="50">
        <v>0</v>
      </c>
      <c r="F180" s="49">
        <v>0</v>
      </c>
      <c r="G180" s="49">
        <v>50</v>
      </c>
      <c r="H180" s="49">
        <v>50</v>
      </c>
      <c r="I180" s="29">
        <v>15</v>
      </c>
      <c r="J180" s="29"/>
      <c r="K180" s="63" t="str">
        <f>_xlfn.DISPIMG("ID_2A1C822A1F2D4DAE942B69E1A221111A",1)</f>
        <v>=DISPIMG("ID_2A1C822A1F2D4DAE942B69E1A221111A",1)</v>
      </c>
      <c r="L180" s="64"/>
    </row>
    <row r="181" ht="50" customHeight="1" spans="1:12">
      <c r="A181" s="46">
        <v>178</v>
      </c>
      <c r="B181" s="51">
        <v>24128006</v>
      </c>
      <c r="C181" s="52" t="s">
        <v>58</v>
      </c>
      <c r="D181" s="49">
        <v>50</v>
      </c>
      <c r="E181" s="50">
        <v>0</v>
      </c>
      <c r="F181" s="49">
        <v>0</v>
      </c>
      <c r="G181" s="49">
        <v>50</v>
      </c>
      <c r="H181" s="49">
        <v>50</v>
      </c>
      <c r="I181" s="29">
        <v>15</v>
      </c>
      <c r="J181" s="55"/>
      <c r="K181" s="63" t="str">
        <f>_xlfn.DISPIMG("ID_714F88182F6A4546B0114050D14B99DB",1)</f>
        <v>=DISPIMG("ID_714F88182F6A4546B0114050D14B99DB",1)</v>
      </c>
      <c r="L181" s="64"/>
    </row>
    <row r="182" ht="50" customHeight="1" spans="1:12">
      <c r="A182" s="46">
        <v>179</v>
      </c>
      <c r="B182" s="51">
        <v>24128016</v>
      </c>
      <c r="C182" s="52" t="s">
        <v>165</v>
      </c>
      <c r="D182" s="49">
        <v>50</v>
      </c>
      <c r="E182" s="50">
        <v>0</v>
      </c>
      <c r="F182" s="49">
        <v>0</v>
      </c>
      <c r="G182" s="49">
        <v>50</v>
      </c>
      <c r="H182" s="49">
        <v>50</v>
      </c>
      <c r="I182" s="29">
        <v>15</v>
      </c>
      <c r="J182" s="29"/>
      <c r="K182" s="63" t="str">
        <f>_xlfn.DISPIMG("ID_2DEF23DB5E824C0E8A31ACF0B6EA510F",1)</f>
        <v>=DISPIMG("ID_2DEF23DB5E824C0E8A31ACF0B6EA510F",1)</v>
      </c>
      <c r="L182" s="64"/>
    </row>
    <row r="183" ht="50" customHeight="1" spans="1:12">
      <c r="A183" s="46">
        <v>180</v>
      </c>
      <c r="B183" s="51">
        <v>24128023</v>
      </c>
      <c r="C183" s="52" t="s">
        <v>127</v>
      </c>
      <c r="D183" s="49">
        <v>50</v>
      </c>
      <c r="E183" s="50">
        <v>0</v>
      </c>
      <c r="F183" s="49">
        <v>0</v>
      </c>
      <c r="G183" s="49">
        <v>50</v>
      </c>
      <c r="H183" s="49">
        <v>50</v>
      </c>
      <c r="I183" s="29">
        <v>15</v>
      </c>
      <c r="J183" s="29"/>
      <c r="K183" s="63" t="str">
        <f>_xlfn.DISPIMG("ID_67E263B90F5D41F2BB25FAF59F337BB3",1)</f>
        <v>=DISPIMG("ID_67E263B90F5D41F2BB25FAF59F337BB3",1)</v>
      </c>
      <c r="L183" s="64"/>
    </row>
    <row r="184" ht="50" customHeight="1" spans="1:12">
      <c r="A184" s="46">
        <v>181</v>
      </c>
      <c r="B184" s="51">
        <v>24128030</v>
      </c>
      <c r="C184" s="52" t="s">
        <v>104</v>
      </c>
      <c r="D184" s="49">
        <v>50</v>
      </c>
      <c r="E184" s="50">
        <v>0</v>
      </c>
      <c r="F184" s="49">
        <v>0</v>
      </c>
      <c r="G184" s="49">
        <v>50</v>
      </c>
      <c r="H184" s="49">
        <v>50</v>
      </c>
      <c r="I184" s="29">
        <v>15</v>
      </c>
      <c r="J184" s="29"/>
      <c r="K184" s="63" t="str">
        <f>_xlfn.DISPIMG("ID_00C07141F8944F799AA7934E716E5C03",1)</f>
        <v>=DISPIMG("ID_00C07141F8944F799AA7934E716E5C03",1)</v>
      </c>
      <c r="L184" s="64"/>
    </row>
    <row r="185" ht="50" customHeight="1" spans="1:12">
      <c r="A185" s="46">
        <v>182</v>
      </c>
      <c r="B185" s="51">
        <v>24128041</v>
      </c>
      <c r="C185" s="52" t="s">
        <v>151</v>
      </c>
      <c r="D185" s="49">
        <v>50</v>
      </c>
      <c r="E185" s="50">
        <v>0</v>
      </c>
      <c r="F185" s="49">
        <v>0</v>
      </c>
      <c r="G185" s="49">
        <v>50</v>
      </c>
      <c r="H185" s="49">
        <v>50</v>
      </c>
      <c r="I185" s="29">
        <v>15</v>
      </c>
      <c r="J185" s="59"/>
      <c r="K185" s="63" t="str">
        <f>_xlfn.DISPIMG("ID_0FC68B3A0D7E49DABB3F82A050DA69DF",1)</f>
        <v>=DISPIMG("ID_0FC68B3A0D7E49DABB3F82A050DA69DF",1)</v>
      </c>
      <c r="L185" s="64"/>
    </row>
    <row r="186" ht="50" customHeight="1" spans="1:12">
      <c r="A186" s="46">
        <v>183</v>
      </c>
      <c r="B186" s="51">
        <v>24128043</v>
      </c>
      <c r="C186" s="52" t="s">
        <v>106</v>
      </c>
      <c r="D186" s="49">
        <v>50</v>
      </c>
      <c r="E186" s="50">
        <v>0</v>
      </c>
      <c r="F186" s="49">
        <v>0</v>
      </c>
      <c r="G186" s="49">
        <v>50</v>
      </c>
      <c r="H186" s="49">
        <v>50</v>
      </c>
      <c r="I186" s="29">
        <v>15</v>
      </c>
      <c r="J186" s="29"/>
      <c r="K186" s="63" t="str">
        <f>_xlfn.DISPIMG("ID_549BD4E28B564AA2833308C0AA445299",1)</f>
        <v>=DISPIMG("ID_549BD4E28B564AA2833308C0AA445299",1)</v>
      </c>
      <c r="L186" s="64"/>
    </row>
    <row r="187" ht="50" customHeight="1" spans="1:12">
      <c r="A187" s="46">
        <v>184</v>
      </c>
      <c r="B187" s="51">
        <v>24128044</v>
      </c>
      <c r="C187" s="52" t="s">
        <v>118</v>
      </c>
      <c r="D187" s="49">
        <v>50</v>
      </c>
      <c r="E187" s="50">
        <v>0</v>
      </c>
      <c r="F187" s="49">
        <v>0</v>
      </c>
      <c r="G187" s="49">
        <v>50</v>
      </c>
      <c r="H187" s="49">
        <v>50</v>
      </c>
      <c r="I187" s="29">
        <v>15</v>
      </c>
      <c r="J187" s="29"/>
      <c r="K187" s="63" t="str">
        <f>_xlfn.DISPIMG("ID_54D9B9FD78034D2D889BD944A5A5B4E0",1)</f>
        <v>=DISPIMG("ID_54D9B9FD78034D2D889BD944A5A5B4E0",1)</v>
      </c>
      <c r="L187" s="64"/>
    </row>
    <row r="188" ht="50" customHeight="1" spans="1:12">
      <c r="A188" s="46">
        <v>185</v>
      </c>
      <c r="B188" s="51">
        <v>24128056</v>
      </c>
      <c r="C188" s="52" t="s">
        <v>231</v>
      </c>
      <c r="D188" s="49">
        <v>50</v>
      </c>
      <c r="E188" s="50">
        <v>0</v>
      </c>
      <c r="F188" s="49">
        <v>0</v>
      </c>
      <c r="G188" s="49">
        <v>50</v>
      </c>
      <c r="H188" s="49">
        <v>50</v>
      </c>
      <c r="I188" s="29">
        <v>15</v>
      </c>
      <c r="J188" s="29"/>
      <c r="K188" s="63" t="str">
        <f>_xlfn.DISPIMG("ID_2B1A339C638C4B49B8707E4A4EAE9B60",1)</f>
        <v>=DISPIMG("ID_2B1A339C638C4B49B8707E4A4EAE9B60",1)</v>
      </c>
      <c r="L188" s="64"/>
    </row>
    <row r="189" ht="50" customHeight="1" spans="1:12">
      <c r="A189" s="46">
        <v>186</v>
      </c>
      <c r="B189" s="51">
        <v>24128064</v>
      </c>
      <c r="C189" s="52" t="s">
        <v>133</v>
      </c>
      <c r="D189" s="49">
        <v>50</v>
      </c>
      <c r="E189" s="50">
        <v>0</v>
      </c>
      <c r="F189" s="49">
        <v>0</v>
      </c>
      <c r="G189" s="49">
        <v>50</v>
      </c>
      <c r="H189" s="49">
        <v>50</v>
      </c>
      <c r="I189" s="29">
        <v>15</v>
      </c>
      <c r="J189" s="29"/>
      <c r="K189" s="63" t="str">
        <f>_xlfn.DISPIMG("ID_FED2861CA76E48E4849520E5191F7D6A",1)</f>
        <v>=DISPIMG("ID_FED2861CA76E48E4849520E5191F7D6A",1)</v>
      </c>
      <c r="L189" s="64"/>
    </row>
    <row r="190" ht="50" customHeight="1" spans="1:12">
      <c r="A190" s="46">
        <v>187</v>
      </c>
      <c r="B190" s="51">
        <v>24128068</v>
      </c>
      <c r="C190" s="52" t="s">
        <v>94</v>
      </c>
      <c r="D190" s="49">
        <v>50</v>
      </c>
      <c r="E190" s="50">
        <v>0</v>
      </c>
      <c r="F190" s="49">
        <v>0</v>
      </c>
      <c r="G190" s="49">
        <v>50</v>
      </c>
      <c r="H190" s="49">
        <v>50</v>
      </c>
      <c r="I190" s="29">
        <v>15</v>
      </c>
      <c r="J190" s="65"/>
      <c r="K190" s="63" t="str">
        <f>_xlfn.DISPIMG("ID_C59AC15A75B447B0BC98131C8B53A897",1)</f>
        <v>=DISPIMG("ID_C59AC15A75B447B0BC98131C8B53A897",1)</v>
      </c>
      <c r="L190" s="64"/>
    </row>
    <row r="191" ht="50" customHeight="1" spans="1:12">
      <c r="A191" s="46">
        <v>188</v>
      </c>
      <c r="B191" s="51">
        <v>24128077</v>
      </c>
      <c r="C191" s="52" t="s">
        <v>197</v>
      </c>
      <c r="D191" s="49">
        <v>50</v>
      </c>
      <c r="E191" s="50">
        <v>0</v>
      </c>
      <c r="F191" s="49">
        <v>0</v>
      </c>
      <c r="G191" s="49">
        <v>50</v>
      </c>
      <c r="H191" s="49">
        <v>50</v>
      </c>
      <c r="I191" s="29">
        <v>15</v>
      </c>
      <c r="J191" s="29"/>
      <c r="K191" s="63" t="str">
        <f>_xlfn.DISPIMG("ID_B4631DEEF6424FF499660F3B4B92817B",1)</f>
        <v>=DISPIMG("ID_B4631DEEF6424FF499660F3B4B92817B",1)</v>
      </c>
      <c r="L191" s="64"/>
    </row>
    <row r="192" ht="50" customHeight="1" spans="1:12">
      <c r="A192" s="46">
        <v>189</v>
      </c>
      <c r="B192" s="51">
        <v>24128084</v>
      </c>
      <c r="C192" s="52" t="s">
        <v>79</v>
      </c>
      <c r="D192" s="49">
        <v>50</v>
      </c>
      <c r="E192" s="50">
        <v>0</v>
      </c>
      <c r="F192" s="49">
        <v>0</v>
      </c>
      <c r="G192" s="49">
        <v>50</v>
      </c>
      <c r="H192" s="49">
        <v>50</v>
      </c>
      <c r="I192" s="29">
        <v>15</v>
      </c>
      <c r="J192" s="29"/>
      <c r="K192" s="63" t="str">
        <f>_xlfn.DISPIMG("ID_30A3DBBF10074B50B8F4F6D414DF1619",1)</f>
        <v>=DISPIMG("ID_30A3DBBF10074B50B8F4F6D414DF1619",1)</v>
      </c>
      <c r="L192" s="64"/>
    </row>
    <row r="193" ht="50" customHeight="1" spans="1:12">
      <c r="A193" s="46">
        <v>190</v>
      </c>
      <c r="B193" s="51">
        <v>24128089</v>
      </c>
      <c r="C193" s="52" t="s">
        <v>81</v>
      </c>
      <c r="D193" s="49">
        <v>50</v>
      </c>
      <c r="E193" s="50">
        <v>0</v>
      </c>
      <c r="F193" s="49">
        <v>0</v>
      </c>
      <c r="G193" s="49">
        <v>50</v>
      </c>
      <c r="H193" s="49">
        <v>50</v>
      </c>
      <c r="I193" s="29">
        <v>15</v>
      </c>
      <c r="J193" s="29"/>
      <c r="K193" s="63" t="str">
        <f>_xlfn.DISPIMG("ID_2A4776882ABD464BBBB02DEA8D3D204F",1)</f>
        <v>=DISPIMG("ID_2A4776882ABD464BBBB02DEA8D3D204F",1)</v>
      </c>
      <c r="L193" s="64"/>
    </row>
    <row r="194" ht="50" customHeight="1" spans="1:12">
      <c r="A194" s="46">
        <v>191</v>
      </c>
      <c r="B194" s="51">
        <v>24128098</v>
      </c>
      <c r="C194" s="52" t="s">
        <v>101</v>
      </c>
      <c r="D194" s="49">
        <v>50</v>
      </c>
      <c r="E194" s="50">
        <v>0</v>
      </c>
      <c r="F194" s="49">
        <v>0</v>
      </c>
      <c r="G194" s="49">
        <v>50</v>
      </c>
      <c r="H194" s="49">
        <v>50</v>
      </c>
      <c r="I194" s="29">
        <v>15</v>
      </c>
      <c r="J194" s="29"/>
      <c r="K194" s="63" t="str">
        <f>_xlfn.DISPIMG("ID_94097B9D32E740E09D7641CEBF495CF3",1)</f>
        <v>=DISPIMG("ID_94097B9D32E740E09D7641CEBF495CF3",1)</v>
      </c>
      <c r="L194" s="64"/>
    </row>
    <row r="195" ht="50" customHeight="1" spans="1:12">
      <c r="A195" s="46">
        <v>192</v>
      </c>
      <c r="B195" s="51">
        <v>24128103</v>
      </c>
      <c r="C195" s="52" t="s">
        <v>268</v>
      </c>
      <c r="D195" s="49">
        <v>50</v>
      </c>
      <c r="E195" s="50">
        <v>0</v>
      </c>
      <c r="F195" s="49">
        <v>0</v>
      </c>
      <c r="G195" s="49">
        <v>50</v>
      </c>
      <c r="H195" s="49">
        <v>50</v>
      </c>
      <c r="I195" s="29">
        <v>15</v>
      </c>
      <c r="J195" s="29"/>
      <c r="K195" s="63" t="str">
        <f>_xlfn.DISPIMG("ID_F7F4F79D73034282B66B4B9AE4E67229",1)</f>
        <v>=DISPIMG("ID_F7F4F79D73034282B66B4B9AE4E67229",1)</v>
      </c>
      <c r="L195" s="64"/>
    </row>
    <row r="196" ht="50" customHeight="1" spans="1:12">
      <c r="A196" s="46">
        <v>193</v>
      </c>
      <c r="B196" s="51">
        <v>24128116</v>
      </c>
      <c r="C196" s="52" t="s">
        <v>224</v>
      </c>
      <c r="D196" s="49">
        <v>50</v>
      </c>
      <c r="E196" s="50">
        <v>0</v>
      </c>
      <c r="F196" s="49">
        <v>0</v>
      </c>
      <c r="G196" s="49">
        <v>50</v>
      </c>
      <c r="H196" s="49">
        <v>50</v>
      </c>
      <c r="I196" s="29">
        <v>15</v>
      </c>
      <c r="J196" s="29"/>
      <c r="K196" s="63" t="str">
        <f>_xlfn.DISPIMG("ID_D1A39A46D38B4F7E8F2AE73061AF2E89",1)</f>
        <v>=DISPIMG("ID_D1A39A46D38B4F7E8F2AE73061AF2E89",1)</v>
      </c>
      <c r="L196" s="64"/>
    </row>
    <row r="197" ht="50" customHeight="1" spans="1:12">
      <c r="A197" s="46">
        <v>194</v>
      </c>
      <c r="B197" s="51">
        <v>24128124</v>
      </c>
      <c r="C197" s="52" t="s">
        <v>232</v>
      </c>
      <c r="D197" s="49">
        <v>50</v>
      </c>
      <c r="E197" s="50">
        <v>0</v>
      </c>
      <c r="F197" s="49">
        <v>0</v>
      </c>
      <c r="G197" s="49">
        <v>50</v>
      </c>
      <c r="H197" s="49">
        <v>50</v>
      </c>
      <c r="I197" s="29">
        <v>15</v>
      </c>
      <c r="J197" s="29"/>
      <c r="K197" s="63" t="str">
        <f>_xlfn.DISPIMG("ID_0A4BA36F364D480BA98243E5CD33F5FE",1)</f>
        <v>=DISPIMG("ID_0A4BA36F364D480BA98243E5CD33F5FE",1)</v>
      </c>
      <c r="L197" s="64"/>
    </row>
    <row r="198" ht="50" customHeight="1" spans="1:12">
      <c r="A198" s="46">
        <v>195</v>
      </c>
      <c r="B198" s="51">
        <v>24128127</v>
      </c>
      <c r="C198" s="52" t="s">
        <v>188</v>
      </c>
      <c r="D198" s="49">
        <v>50</v>
      </c>
      <c r="E198" s="50">
        <v>0</v>
      </c>
      <c r="F198" s="49">
        <v>0</v>
      </c>
      <c r="G198" s="49">
        <v>50</v>
      </c>
      <c r="H198" s="49">
        <v>50</v>
      </c>
      <c r="I198" s="29">
        <v>15</v>
      </c>
      <c r="J198" s="55"/>
      <c r="K198" s="63" t="str">
        <f>_xlfn.DISPIMG("ID_B58365DBC3C44B79A26DD2B636825094",1)</f>
        <v>=DISPIMG("ID_B58365DBC3C44B79A26DD2B636825094",1)</v>
      </c>
      <c r="L198" s="64"/>
    </row>
    <row r="199" ht="50" customHeight="1" spans="1:12">
      <c r="A199" s="46">
        <v>196</v>
      </c>
      <c r="B199" s="51">
        <v>24128137</v>
      </c>
      <c r="C199" s="52" t="s">
        <v>140</v>
      </c>
      <c r="D199" s="49">
        <v>50</v>
      </c>
      <c r="E199" s="50">
        <v>0</v>
      </c>
      <c r="F199" s="49">
        <v>0</v>
      </c>
      <c r="G199" s="49">
        <v>50</v>
      </c>
      <c r="H199" s="49">
        <v>50</v>
      </c>
      <c r="I199" s="29">
        <v>15</v>
      </c>
      <c r="J199" s="29"/>
      <c r="K199" s="63" t="str">
        <f>_xlfn.DISPIMG("ID_0D975FACF80C48478746BC39650CF3CF",1)</f>
        <v>=DISPIMG("ID_0D975FACF80C48478746BC39650CF3CF",1)</v>
      </c>
      <c r="L199" s="64"/>
    </row>
    <row r="200" ht="50" customHeight="1" spans="1:12">
      <c r="A200" s="46">
        <v>197</v>
      </c>
      <c r="B200" s="51">
        <v>24128144</v>
      </c>
      <c r="C200" s="52" t="s">
        <v>99</v>
      </c>
      <c r="D200" s="49">
        <v>50</v>
      </c>
      <c r="E200" s="50">
        <v>0</v>
      </c>
      <c r="F200" s="49">
        <v>0</v>
      </c>
      <c r="G200" s="49">
        <v>50</v>
      </c>
      <c r="H200" s="49">
        <v>50</v>
      </c>
      <c r="I200" s="29">
        <v>15</v>
      </c>
      <c r="J200" s="55"/>
      <c r="K200" s="63" t="str">
        <f>_xlfn.DISPIMG("ID_93742C43833A4AD2984ACF60140106EC",1)</f>
        <v>=DISPIMG("ID_93742C43833A4AD2984ACF60140106EC",1)</v>
      </c>
      <c r="L200" s="64"/>
    </row>
    <row r="201" ht="50" customHeight="1" spans="1:12">
      <c r="A201" s="46">
        <v>198</v>
      </c>
      <c r="B201" s="51">
        <v>24128151</v>
      </c>
      <c r="C201" s="52" t="s">
        <v>107</v>
      </c>
      <c r="D201" s="49">
        <v>50</v>
      </c>
      <c r="E201" s="50">
        <v>0</v>
      </c>
      <c r="F201" s="49">
        <v>0</v>
      </c>
      <c r="G201" s="49">
        <v>50</v>
      </c>
      <c r="H201" s="49">
        <v>50</v>
      </c>
      <c r="I201" s="29">
        <v>15</v>
      </c>
      <c r="J201" s="29"/>
      <c r="K201" s="63" t="str">
        <f>_xlfn.DISPIMG("ID_6E6DD25011D2437C8DAC8F22FBD7913F",1)</f>
        <v>=DISPIMG("ID_6E6DD25011D2437C8DAC8F22FBD7913F",1)</v>
      </c>
      <c r="L201" s="64"/>
    </row>
    <row r="202" ht="50" customHeight="1" spans="1:12">
      <c r="A202" s="46">
        <v>199</v>
      </c>
      <c r="B202" s="51">
        <v>24128159</v>
      </c>
      <c r="C202" s="52" t="s">
        <v>160</v>
      </c>
      <c r="D202" s="49">
        <v>50</v>
      </c>
      <c r="E202" s="50">
        <v>0</v>
      </c>
      <c r="F202" s="49">
        <v>0</v>
      </c>
      <c r="G202" s="49">
        <v>50</v>
      </c>
      <c r="H202" s="49">
        <v>50</v>
      </c>
      <c r="I202" s="29">
        <v>15</v>
      </c>
      <c r="J202" s="29"/>
      <c r="K202" s="63" t="str">
        <f>_xlfn.DISPIMG("ID_9364CE1775B74E358517D04E4EC0DBE9",1)</f>
        <v>=DISPIMG("ID_9364CE1775B74E358517D04E4EC0DBE9",1)</v>
      </c>
      <c r="L202" s="64"/>
    </row>
    <row r="203" ht="50" customHeight="1" spans="1:12">
      <c r="A203" s="46">
        <v>200</v>
      </c>
      <c r="B203" s="51">
        <v>24128162</v>
      </c>
      <c r="C203" s="52" t="s">
        <v>103</v>
      </c>
      <c r="D203" s="49">
        <v>50</v>
      </c>
      <c r="E203" s="50">
        <v>0</v>
      </c>
      <c r="F203" s="49">
        <v>0</v>
      </c>
      <c r="G203" s="49">
        <v>50</v>
      </c>
      <c r="H203" s="49">
        <v>50</v>
      </c>
      <c r="I203" s="29">
        <v>15</v>
      </c>
      <c r="J203" s="29"/>
      <c r="K203" s="63" t="str">
        <f>_xlfn.DISPIMG("ID_5BBBE4C39E784BA6AD508421EF1F89F1",1)</f>
        <v>=DISPIMG("ID_5BBBE4C39E784BA6AD508421EF1F89F1",1)</v>
      </c>
      <c r="L203" s="64"/>
    </row>
    <row r="204" ht="50" customHeight="1" spans="1:12">
      <c r="A204" s="46">
        <v>201</v>
      </c>
      <c r="B204" s="51">
        <v>24128163</v>
      </c>
      <c r="C204" s="52" t="s">
        <v>163</v>
      </c>
      <c r="D204" s="49">
        <v>50</v>
      </c>
      <c r="E204" s="50">
        <v>0</v>
      </c>
      <c r="F204" s="49">
        <v>0</v>
      </c>
      <c r="G204" s="49">
        <v>50</v>
      </c>
      <c r="H204" s="49">
        <v>50</v>
      </c>
      <c r="I204" s="29">
        <v>15</v>
      </c>
      <c r="J204" s="29"/>
      <c r="K204" s="63" t="str">
        <f>_xlfn.DISPIMG("ID_284D6210483741B7BBD6F15938BE07BB",1)</f>
        <v>=DISPIMG("ID_284D6210483741B7BBD6F15938BE07BB",1)</v>
      </c>
      <c r="L204" s="64"/>
    </row>
    <row r="205" ht="50" customHeight="1" spans="1:12">
      <c r="A205" s="46">
        <v>202</v>
      </c>
      <c r="B205" s="51">
        <v>24128177</v>
      </c>
      <c r="C205" s="52" t="s">
        <v>256</v>
      </c>
      <c r="D205" s="49">
        <v>50</v>
      </c>
      <c r="E205" s="50">
        <v>0</v>
      </c>
      <c r="F205" s="49">
        <v>0</v>
      </c>
      <c r="G205" s="49">
        <v>50</v>
      </c>
      <c r="H205" s="49">
        <v>50</v>
      </c>
      <c r="I205" s="29">
        <v>15</v>
      </c>
      <c r="J205" s="29"/>
      <c r="K205" s="63" t="str">
        <f>_xlfn.DISPIMG("ID_5CD2FA52AD9748C0B868294AFAD26A3B",1)</f>
        <v>=DISPIMG("ID_5CD2FA52AD9748C0B868294AFAD26A3B",1)</v>
      </c>
      <c r="L205" s="64"/>
    </row>
    <row r="206" ht="50" customHeight="1" spans="1:12">
      <c r="A206" s="46">
        <v>203</v>
      </c>
      <c r="B206" s="51">
        <v>24128185</v>
      </c>
      <c r="C206" s="52" t="s">
        <v>185</v>
      </c>
      <c r="D206" s="49">
        <v>50</v>
      </c>
      <c r="E206" s="50">
        <v>0</v>
      </c>
      <c r="F206" s="49">
        <v>0</v>
      </c>
      <c r="G206" s="49">
        <v>50</v>
      </c>
      <c r="H206" s="49">
        <v>50</v>
      </c>
      <c r="I206" s="29">
        <v>15</v>
      </c>
      <c r="J206" s="29"/>
      <c r="K206" s="63" t="str">
        <f>_xlfn.DISPIMG("ID_BA482BF9E68E4762944FCA74FB8C197E",1)</f>
        <v>=DISPIMG("ID_BA482BF9E68E4762944FCA74FB8C197E",1)</v>
      </c>
      <c r="L206" s="64"/>
    </row>
    <row r="207" ht="50" customHeight="1" spans="1:12">
      <c r="A207" s="46">
        <v>204</v>
      </c>
      <c r="B207" s="51">
        <v>24128189</v>
      </c>
      <c r="C207" s="52" t="s">
        <v>223</v>
      </c>
      <c r="D207" s="49">
        <v>50</v>
      </c>
      <c r="E207" s="50">
        <v>0</v>
      </c>
      <c r="F207" s="49">
        <v>0</v>
      </c>
      <c r="G207" s="49">
        <v>50</v>
      </c>
      <c r="H207" s="49">
        <v>50</v>
      </c>
      <c r="I207" s="29">
        <v>15</v>
      </c>
      <c r="J207" s="55"/>
      <c r="K207" s="63" t="str">
        <f>_xlfn.DISPIMG("ID_F3475215E36344508138413994815D3D",1)</f>
        <v>=DISPIMG("ID_F3475215E36344508138413994815D3D",1)</v>
      </c>
      <c r="L207" s="64"/>
    </row>
    <row r="208" ht="50" customHeight="1" spans="1:12">
      <c r="A208" s="46">
        <v>205</v>
      </c>
      <c r="B208" s="51">
        <v>24128196</v>
      </c>
      <c r="C208" s="52" t="s">
        <v>265</v>
      </c>
      <c r="D208" s="49">
        <v>50</v>
      </c>
      <c r="E208" s="50">
        <v>0</v>
      </c>
      <c r="F208" s="49">
        <v>0</v>
      </c>
      <c r="G208" s="49">
        <v>50</v>
      </c>
      <c r="H208" s="49">
        <v>50</v>
      </c>
      <c r="I208" s="29">
        <v>15</v>
      </c>
      <c r="J208" s="29"/>
      <c r="K208" s="63" t="str">
        <f>_xlfn.DISPIMG("ID_F72A61BF9E0E47479BCB0ED073A9BED8",1)</f>
        <v>=DISPIMG("ID_F72A61BF9E0E47479BCB0ED073A9BED8",1)</v>
      </c>
      <c r="L208" s="64"/>
    </row>
    <row r="209" ht="50" customHeight="1" spans="1:12">
      <c r="A209" s="46">
        <v>206</v>
      </c>
      <c r="B209" s="51">
        <v>24128208</v>
      </c>
      <c r="C209" s="52" t="s">
        <v>198</v>
      </c>
      <c r="D209" s="49">
        <v>50</v>
      </c>
      <c r="E209" s="50">
        <v>0</v>
      </c>
      <c r="F209" s="49">
        <v>0</v>
      </c>
      <c r="G209" s="49">
        <v>50</v>
      </c>
      <c r="H209" s="49">
        <v>50</v>
      </c>
      <c r="I209" s="29">
        <v>15</v>
      </c>
      <c r="J209" s="29"/>
      <c r="K209" s="63" t="str">
        <f>_xlfn.DISPIMG("ID_5A4DB9DDB28D491EB836AF558420F841",1)</f>
        <v>=DISPIMG("ID_5A4DB9DDB28D491EB836AF558420F841",1)</v>
      </c>
      <c r="L209" s="64"/>
    </row>
    <row r="210" ht="50" customHeight="1" spans="1:12">
      <c r="A210" s="46">
        <v>207</v>
      </c>
      <c r="B210" s="51">
        <v>24128212</v>
      </c>
      <c r="C210" s="52" t="s">
        <v>211</v>
      </c>
      <c r="D210" s="49">
        <v>50</v>
      </c>
      <c r="E210" s="50">
        <v>0</v>
      </c>
      <c r="F210" s="49">
        <v>0</v>
      </c>
      <c r="G210" s="49">
        <v>50</v>
      </c>
      <c r="H210" s="49">
        <v>50</v>
      </c>
      <c r="I210" s="29">
        <v>15</v>
      </c>
      <c r="J210" s="29"/>
      <c r="K210" s="63" t="str">
        <f>_xlfn.DISPIMG("ID_D3AA5A3520DF4DB6B6E3F2CD61BFA4CD",1)</f>
        <v>=DISPIMG("ID_D3AA5A3520DF4DB6B6E3F2CD61BFA4CD",1)</v>
      </c>
      <c r="L210" s="64"/>
    </row>
    <row r="211" ht="50" customHeight="1" spans="1:12">
      <c r="A211" s="46">
        <v>208</v>
      </c>
      <c r="B211" s="51">
        <v>24128224</v>
      </c>
      <c r="C211" s="52" t="s">
        <v>240</v>
      </c>
      <c r="D211" s="49">
        <v>50</v>
      </c>
      <c r="E211" s="50">
        <v>0</v>
      </c>
      <c r="F211" s="49">
        <v>0</v>
      </c>
      <c r="G211" s="49">
        <v>50</v>
      </c>
      <c r="H211" s="49">
        <v>50</v>
      </c>
      <c r="I211" s="29">
        <v>15</v>
      </c>
      <c r="J211" s="29"/>
      <c r="K211" s="63" t="str">
        <f>_xlfn.DISPIMG("ID_8210B36F2048409EB129A19187449B6F",1)</f>
        <v>=DISPIMG("ID_8210B36F2048409EB129A19187449B6F",1)</v>
      </c>
      <c r="L211" s="64"/>
    </row>
    <row r="212" ht="50" customHeight="1" spans="1:12">
      <c r="A212" s="46">
        <v>209</v>
      </c>
      <c r="B212" s="51">
        <v>24128226</v>
      </c>
      <c r="C212" s="52" t="s">
        <v>122</v>
      </c>
      <c r="D212" s="49">
        <v>50</v>
      </c>
      <c r="E212" s="50">
        <v>0</v>
      </c>
      <c r="F212" s="49">
        <v>0</v>
      </c>
      <c r="G212" s="49">
        <v>50</v>
      </c>
      <c r="H212" s="49">
        <v>50</v>
      </c>
      <c r="I212" s="29">
        <v>15</v>
      </c>
      <c r="J212" s="29"/>
      <c r="K212" s="63" t="str">
        <f>_xlfn.DISPIMG("ID_454910AF5CF2406AAF58D3CEA1F2C401",1)</f>
        <v>=DISPIMG("ID_454910AF5CF2406AAF58D3CEA1F2C401",1)</v>
      </c>
      <c r="L212" s="64"/>
    </row>
    <row r="213" ht="50" customHeight="1" spans="1:12">
      <c r="A213" s="46">
        <v>210</v>
      </c>
      <c r="B213" s="51">
        <v>24128240</v>
      </c>
      <c r="C213" s="52" t="s">
        <v>263</v>
      </c>
      <c r="D213" s="49">
        <v>50</v>
      </c>
      <c r="E213" s="50">
        <v>0</v>
      </c>
      <c r="F213" s="49">
        <v>0</v>
      </c>
      <c r="G213" s="49">
        <v>50</v>
      </c>
      <c r="H213" s="49">
        <v>50</v>
      </c>
      <c r="I213" s="29">
        <v>15</v>
      </c>
      <c r="J213" s="29"/>
      <c r="K213" s="63" t="str">
        <f>_xlfn.DISPIMG("ID_E17FE13893D64C249C3413BAC81F4419",1)</f>
        <v>=DISPIMG("ID_E17FE13893D64C249C3413BAC81F4419",1)</v>
      </c>
      <c r="L213" s="64"/>
    </row>
    <row r="214" ht="50" customHeight="1" spans="1:12">
      <c r="A214" s="46">
        <v>211</v>
      </c>
      <c r="B214" s="51">
        <v>24128241</v>
      </c>
      <c r="C214" s="52" t="s">
        <v>139</v>
      </c>
      <c r="D214" s="49">
        <v>50</v>
      </c>
      <c r="E214" s="50">
        <v>0</v>
      </c>
      <c r="F214" s="49">
        <v>0</v>
      </c>
      <c r="G214" s="49">
        <v>50</v>
      </c>
      <c r="H214" s="49">
        <v>50</v>
      </c>
      <c r="I214" s="29">
        <v>15</v>
      </c>
      <c r="J214" s="29"/>
      <c r="K214" s="63" t="str">
        <f>_xlfn.DISPIMG("ID_758216D0CFB3418C83DF022B118111E2",1)</f>
        <v>=DISPIMG("ID_758216D0CFB3418C83DF022B118111E2",1)</v>
      </c>
      <c r="L214" s="64"/>
    </row>
    <row r="215" ht="50" customHeight="1" spans="1:12">
      <c r="A215" s="46">
        <v>212</v>
      </c>
      <c r="B215" s="51">
        <v>24128255</v>
      </c>
      <c r="C215" s="52" t="s">
        <v>315</v>
      </c>
      <c r="D215" s="49">
        <v>50</v>
      </c>
      <c r="E215" s="50">
        <v>0</v>
      </c>
      <c r="F215" s="49">
        <v>0</v>
      </c>
      <c r="G215" s="49">
        <v>50</v>
      </c>
      <c r="H215" s="49">
        <v>50</v>
      </c>
      <c r="I215" s="29">
        <v>15</v>
      </c>
      <c r="J215" s="29"/>
      <c r="K215" s="63" t="str">
        <f>_xlfn.DISPIMG("ID_17FDA1A06D0A4D0C931A451E4137D00E",1)</f>
        <v>=DISPIMG("ID_17FDA1A06D0A4D0C931A451E4137D00E",1)</v>
      </c>
      <c r="L215" s="64"/>
    </row>
    <row r="216" ht="50" customHeight="1" spans="1:12">
      <c r="A216" s="46">
        <v>213</v>
      </c>
      <c r="B216" s="51">
        <v>24128261</v>
      </c>
      <c r="C216" s="52" t="s">
        <v>279</v>
      </c>
      <c r="D216" s="49">
        <v>50</v>
      </c>
      <c r="E216" s="50">
        <v>0</v>
      </c>
      <c r="F216" s="49">
        <v>0</v>
      </c>
      <c r="G216" s="49">
        <v>50</v>
      </c>
      <c r="H216" s="49">
        <v>50</v>
      </c>
      <c r="I216" s="29">
        <v>15</v>
      </c>
      <c r="J216" s="29"/>
      <c r="K216" s="63" t="str">
        <f>_xlfn.DISPIMG("ID_DACB7F45CEA341D3BD031364330B87A9",1)</f>
        <v>=DISPIMG("ID_DACB7F45CEA341D3BD031364330B87A9",1)</v>
      </c>
      <c r="L216" s="64"/>
    </row>
    <row r="217" ht="50" customHeight="1" spans="1:12">
      <c r="A217" s="46">
        <v>214</v>
      </c>
      <c r="B217" s="51">
        <v>24128268</v>
      </c>
      <c r="C217" s="52" t="s">
        <v>303</v>
      </c>
      <c r="D217" s="49">
        <v>50</v>
      </c>
      <c r="E217" s="50">
        <v>0</v>
      </c>
      <c r="F217" s="49">
        <v>0</v>
      </c>
      <c r="G217" s="49">
        <v>50</v>
      </c>
      <c r="H217" s="49">
        <v>50</v>
      </c>
      <c r="I217" s="29">
        <v>15</v>
      </c>
      <c r="J217" s="29"/>
      <c r="K217" s="63" t="str">
        <f>_xlfn.DISPIMG("ID_5CBD03E21F544A1790841B91D59D53FD",1)</f>
        <v>=DISPIMG("ID_5CBD03E21F544A1790841B91D59D53FD",1)</v>
      </c>
      <c r="L217" s="64"/>
    </row>
    <row r="218" ht="50" customHeight="1" spans="1:12">
      <c r="A218" s="46">
        <v>215</v>
      </c>
      <c r="B218" s="51">
        <v>24128271</v>
      </c>
      <c r="C218" s="52" t="s">
        <v>307</v>
      </c>
      <c r="D218" s="49">
        <v>50</v>
      </c>
      <c r="E218" s="50">
        <v>0</v>
      </c>
      <c r="F218" s="49">
        <v>0</v>
      </c>
      <c r="G218" s="49">
        <v>50</v>
      </c>
      <c r="H218" s="49">
        <v>50</v>
      </c>
      <c r="I218" s="29">
        <v>15</v>
      </c>
      <c r="J218" s="29"/>
      <c r="K218" s="63" t="str">
        <f>_xlfn.DISPIMG("ID_298B95EFA187450C8AE9310E403282F5",1)</f>
        <v>=DISPIMG("ID_298B95EFA187450C8AE9310E403282F5",1)</v>
      </c>
      <c r="L218" s="64"/>
    </row>
    <row r="219" ht="50" customHeight="1" spans="1:12">
      <c r="A219" s="46">
        <v>216</v>
      </c>
      <c r="B219" s="51">
        <v>24128285</v>
      </c>
      <c r="C219" s="52" t="s">
        <v>171</v>
      </c>
      <c r="D219" s="49">
        <v>50</v>
      </c>
      <c r="E219" s="50">
        <v>0</v>
      </c>
      <c r="F219" s="49">
        <v>0</v>
      </c>
      <c r="G219" s="49">
        <v>50</v>
      </c>
      <c r="H219" s="49">
        <v>50</v>
      </c>
      <c r="I219" s="29">
        <v>15</v>
      </c>
      <c r="J219" s="29"/>
      <c r="K219" s="63" t="str">
        <f>_xlfn.DISPIMG("ID_5C8F477FDF8448A09BBFA558838CC031",1)</f>
        <v>=DISPIMG("ID_5C8F477FDF8448A09BBFA558838CC031",1)</v>
      </c>
      <c r="L219" s="64"/>
    </row>
    <row r="220" ht="50" customHeight="1" spans="1:12">
      <c r="A220" s="46">
        <v>217</v>
      </c>
      <c r="B220" s="51">
        <v>24128288</v>
      </c>
      <c r="C220" s="52" t="s">
        <v>161</v>
      </c>
      <c r="D220" s="49">
        <v>50</v>
      </c>
      <c r="E220" s="50">
        <v>0</v>
      </c>
      <c r="F220" s="49">
        <v>0</v>
      </c>
      <c r="G220" s="49">
        <v>50</v>
      </c>
      <c r="H220" s="49">
        <v>50</v>
      </c>
      <c r="I220" s="29">
        <v>15</v>
      </c>
      <c r="J220" s="29"/>
      <c r="K220" s="63" t="str">
        <f>_xlfn.DISPIMG("ID_BCFBCE10E1CE4B4F9D17539C8DABAF17",1)</f>
        <v>=DISPIMG("ID_BCFBCE10E1CE4B4F9D17539C8DABAF17",1)</v>
      </c>
      <c r="L220" s="64"/>
    </row>
    <row r="221" ht="50" customHeight="1" spans="1:12">
      <c r="A221" s="46">
        <v>218</v>
      </c>
      <c r="B221" s="51">
        <v>24128295</v>
      </c>
      <c r="C221" s="52" t="s">
        <v>229</v>
      </c>
      <c r="D221" s="49">
        <v>50</v>
      </c>
      <c r="E221" s="50">
        <v>0</v>
      </c>
      <c r="F221" s="49">
        <v>0</v>
      </c>
      <c r="G221" s="49">
        <v>50</v>
      </c>
      <c r="H221" s="49">
        <v>50</v>
      </c>
      <c r="I221" s="29">
        <v>15</v>
      </c>
      <c r="J221" s="29"/>
      <c r="K221" s="63" t="str">
        <f>_xlfn.DISPIMG("ID_2272653D6F1C40DBAACC76D042F7B673",1)</f>
        <v>=DISPIMG("ID_2272653D6F1C40DBAACC76D042F7B673",1)</v>
      </c>
      <c r="L221" s="64"/>
    </row>
    <row r="222" ht="50" customHeight="1" spans="1:12">
      <c r="A222" s="46">
        <v>219</v>
      </c>
      <c r="B222" s="51">
        <v>24128148</v>
      </c>
      <c r="C222" s="52" t="s">
        <v>42</v>
      </c>
      <c r="D222" s="49">
        <v>50</v>
      </c>
      <c r="E222" s="50">
        <v>0</v>
      </c>
      <c r="F222" s="49">
        <v>0</v>
      </c>
      <c r="G222" s="49">
        <v>50</v>
      </c>
      <c r="H222" s="49">
        <v>50</v>
      </c>
      <c r="I222" s="29">
        <v>15</v>
      </c>
      <c r="J222" s="29"/>
      <c r="K222" s="63" t="str">
        <f>_xlfn.DISPIMG("ID_C71DDD447C8F4E8F888CC657CD046240",1)</f>
        <v>=DISPIMG("ID_C71DDD447C8F4E8F888CC657CD046240",1)</v>
      </c>
      <c r="L222" s="64"/>
    </row>
    <row r="223" ht="50" customHeight="1" spans="1:12">
      <c r="A223" s="46">
        <v>220</v>
      </c>
      <c r="B223" s="51">
        <v>24128136</v>
      </c>
      <c r="C223" s="53" t="s">
        <v>92</v>
      </c>
      <c r="D223" s="49">
        <v>50</v>
      </c>
      <c r="E223" s="50">
        <v>0</v>
      </c>
      <c r="F223" s="49">
        <v>0</v>
      </c>
      <c r="G223" s="49">
        <v>50</v>
      </c>
      <c r="H223" s="49">
        <v>50</v>
      </c>
      <c r="I223" s="29">
        <v>15</v>
      </c>
      <c r="J223" s="55"/>
      <c r="K223" s="63" t="str">
        <f>_xlfn.DISPIMG("ID_C8F9C3BF48674D74B955E13AE963BA86",1)</f>
        <v>=DISPIMG("ID_C8F9C3BF48674D74B955E13AE963BA86",1)</v>
      </c>
      <c r="L223" s="64"/>
    </row>
    <row r="224" ht="50" customHeight="1" spans="1:12">
      <c r="A224" s="46">
        <v>221</v>
      </c>
      <c r="B224" s="51">
        <v>24128040</v>
      </c>
      <c r="C224" s="52" t="s">
        <v>52</v>
      </c>
      <c r="D224" s="49">
        <v>50</v>
      </c>
      <c r="E224" s="50">
        <v>0</v>
      </c>
      <c r="F224" s="49">
        <v>0</v>
      </c>
      <c r="G224" s="49">
        <v>50</v>
      </c>
      <c r="H224" s="49">
        <v>50</v>
      </c>
      <c r="I224" s="29">
        <v>15</v>
      </c>
      <c r="J224" s="29"/>
      <c r="K224" s="63" t="str">
        <f>_xlfn.DISPIMG("ID_77944B60967A4AC689B554DA20FE8B1D",1)</f>
        <v>=DISPIMG("ID_77944B60967A4AC689B554DA20FE8B1D",1)</v>
      </c>
      <c r="L224" s="64"/>
    </row>
    <row r="225" ht="50" customHeight="1" spans="1:12">
      <c r="A225" s="46">
        <v>222</v>
      </c>
      <c r="B225" s="51">
        <v>24128118</v>
      </c>
      <c r="C225" s="52" t="s">
        <v>225</v>
      </c>
      <c r="D225" s="49">
        <v>50</v>
      </c>
      <c r="E225" s="50">
        <v>0</v>
      </c>
      <c r="F225" s="49">
        <v>0</v>
      </c>
      <c r="G225" s="49">
        <v>50</v>
      </c>
      <c r="H225" s="49">
        <v>50</v>
      </c>
      <c r="I225" s="29">
        <v>15</v>
      </c>
      <c r="J225" s="29"/>
      <c r="K225" s="63" t="str">
        <f>_xlfn.DISPIMG("ID_7A8E7CE1F8994FB9BC202CCA5659C1EC",1)</f>
        <v>=DISPIMG("ID_7A8E7CE1F8994FB9BC202CCA5659C1EC",1)</v>
      </c>
      <c r="L225" s="64"/>
    </row>
    <row r="226" ht="50" customHeight="1" spans="1:12">
      <c r="A226" s="46">
        <v>223</v>
      </c>
      <c r="B226" s="51">
        <v>24128062</v>
      </c>
      <c r="C226" s="53" t="s">
        <v>64</v>
      </c>
      <c r="D226" s="49">
        <v>50</v>
      </c>
      <c r="E226" s="50">
        <v>0</v>
      </c>
      <c r="F226" s="49">
        <v>0</v>
      </c>
      <c r="G226" s="49">
        <v>50</v>
      </c>
      <c r="H226" s="49">
        <v>50</v>
      </c>
      <c r="I226" s="29">
        <v>15</v>
      </c>
      <c r="J226" s="29"/>
      <c r="K226" s="63" t="str">
        <f>_xlfn.DISPIMG("ID_278CBF5097264C31B291A27804F2BDBE",1)</f>
        <v>=DISPIMG("ID_278CBF5097264C31B291A27804F2BDBE",1)</v>
      </c>
      <c r="L226" s="64"/>
    </row>
    <row r="227" ht="50" customHeight="1" spans="1:12">
      <c r="A227" s="46">
        <v>224</v>
      </c>
      <c r="B227" s="51">
        <v>24128042</v>
      </c>
      <c r="C227" s="52" t="s">
        <v>63</v>
      </c>
      <c r="D227" s="49">
        <v>50</v>
      </c>
      <c r="E227" s="50">
        <v>0</v>
      </c>
      <c r="F227" s="49">
        <v>0</v>
      </c>
      <c r="G227" s="49">
        <v>50</v>
      </c>
      <c r="H227" s="49">
        <v>50</v>
      </c>
      <c r="I227" s="29">
        <v>15</v>
      </c>
      <c r="J227" s="59"/>
      <c r="K227" s="63" t="str">
        <f>_xlfn.DISPIMG("ID_EA53E8E32E3642829106A46856A6CE65",1)</f>
        <v>=DISPIMG("ID_EA53E8E32E3642829106A46856A6CE65",1)</v>
      </c>
      <c r="L227" s="64"/>
    </row>
    <row r="228" ht="50" customHeight="1" spans="1:12">
      <c r="A228" s="46">
        <v>225</v>
      </c>
      <c r="B228" s="51">
        <v>24128063</v>
      </c>
      <c r="C228" s="52" t="s">
        <v>134</v>
      </c>
      <c r="D228" s="49">
        <v>50</v>
      </c>
      <c r="E228" s="50">
        <v>0</v>
      </c>
      <c r="F228" s="49">
        <v>0</v>
      </c>
      <c r="G228" s="49">
        <v>50</v>
      </c>
      <c r="H228" s="49">
        <v>50</v>
      </c>
      <c r="I228" s="29">
        <v>15</v>
      </c>
      <c r="J228" s="29"/>
      <c r="K228" s="63" t="str">
        <f>_xlfn.DISPIMG("ID_1CF0D2598B8C4A7C8D0219E8F4690830",1)</f>
        <v>=DISPIMG("ID_1CF0D2598B8C4A7C8D0219E8F4690830",1)</v>
      </c>
      <c r="L228" s="64"/>
    </row>
    <row r="229" ht="50" customHeight="1" spans="1:12">
      <c r="A229" s="46">
        <v>226</v>
      </c>
      <c r="B229" s="51">
        <v>24128080</v>
      </c>
      <c r="C229" s="52" t="s">
        <v>153</v>
      </c>
      <c r="D229" s="49">
        <v>50</v>
      </c>
      <c r="E229" s="50">
        <v>0</v>
      </c>
      <c r="F229" s="49">
        <v>0</v>
      </c>
      <c r="G229" s="49">
        <v>50</v>
      </c>
      <c r="H229" s="49">
        <v>50</v>
      </c>
      <c r="I229" s="29">
        <v>15</v>
      </c>
      <c r="J229" s="29"/>
      <c r="K229" s="63" t="str">
        <f>_xlfn.DISPIMG("ID_8E43B4AEFE354EFEA65A5442F55E788B",1)</f>
        <v>=DISPIMG("ID_8E43B4AEFE354EFEA65A5442F55E788B",1)</v>
      </c>
      <c r="L229" s="64"/>
    </row>
    <row r="230" ht="50" customHeight="1" spans="1:12">
      <c r="A230" s="46">
        <v>227</v>
      </c>
      <c r="B230" s="51">
        <v>24128199</v>
      </c>
      <c r="C230" s="50" t="s">
        <v>145</v>
      </c>
      <c r="D230" s="49">
        <v>50</v>
      </c>
      <c r="E230" s="50">
        <v>0</v>
      </c>
      <c r="F230" s="49">
        <v>0</v>
      </c>
      <c r="G230" s="49">
        <v>50</v>
      </c>
      <c r="H230" s="49">
        <v>50</v>
      </c>
      <c r="I230" s="29">
        <v>15</v>
      </c>
      <c r="J230" s="29"/>
      <c r="K230" s="63" t="str">
        <f>_xlfn.DISPIMG("ID_30987CDC106B43FFAE00C9D768FF2B8C",1)</f>
        <v>=DISPIMG("ID_30987CDC106B43FFAE00C9D768FF2B8C",1)</v>
      </c>
      <c r="L230" s="64"/>
    </row>
    <row r="231" ht="50" customHeight="1" spans="1:12">
      <c r="A231" s="46">
        <v>228</v>
      </c>
      <c r="B231" s="51">
        <v>24128075</v>
      </c>
      <c r="C231" s="50" t="s">
        <v>51</v>
      </c>
      <c r="D231" s="49">
        <v>50</v>
      </c>
      <c r="E231" s="50">
        <v>0</v>
      </c>
      <c r="F231" s="49">
        <v>0</v>
      </c>
      <c r="G231" s="49">
        <v>50</v>
      </c>
      <c r="H231" s="49">
        <v>50</v>
      </c>
      <c r="I231" s="29">
        <v>15</v>
      </c>
      <c r="J231" s="29"/>
      <c r="K231" s="63" t="str">
        <f>_xlfn.DISPIMG("ID_7BDC4C974A4240CF92CFBEA0B4A4F3DD",1)</f>
        <v>=DISPIMG("ID_7BDC4C974A4240CF92CFBEA0B4A4F3DD",1)</v>
      </c>
      <c r="L231" s="64"/>
    </row>
    <row r="232" ht="50" customHeight="1" spans="1:12">
      <c r="A232" s="46">
        <v>229</v>
      </c>
      <c r="B232" s="54">
        <v>24128097</v>
      </c>
      <c r="C232" s="59" t="s">
        <v>34</v>
      </c>
      <c r="D232" s="49">
        <v>50</v>
      </c>
      <c r="E232" s="50">
        <v>0</v>
      </c>
      <c r="F232" s="49">
        <v>0</v>
      </c>
      <c r="G232" s="49">
        <v>50</v>
      </c>
      <c r="H232" s="49">
        <v>50</v>
      </c>
      <c r="I232" s="29">
        <v>15</v>
      </c>
      <c r="J232" s="65"/>
      <c r="K232" s="63" t="str">
        <f>_xlfn.DISPIMG("ID_17183DDA8E0E45DE851A0877D87B035B",1)</f>
        <v>=DISPIMG("ID_17183DDA8E0E45DE851A0877D87B035B",1)</v>
      </c>
      <c r="L232" s="64"/>
    </row>
    <row r="233" ht="50" customHeight="1" spans="1:12">
      <c r="A233" s="46">
        <v>230</v>
      </c>
      <c r="B233" s="51">
        <v>24128147</v>
      </c>
      <c r="C233" s="52" t="s">
        <v>207</v>
      </c>
      <c r="D233" s="49">
        <v>50</v>
      </c>
      <c r="E233" s="50">
        <v>0</v>
      </c>
      <c r="F233" s="49">
        <v>0</v>
      </c>
      <c r="G233" s="49">
        <v>50</v>
      </c>
      <c r="H233" s="49">
        <v>50</v>
      </c>
      <c r="I233" s="29">
        <v>15</v>
      </c>
      <c r="J233" s="29"/>
      <c r="K233" s="63" t="str">
        <f>_xlfn.DISPIMG("ID_B64441EC6A524A3CB5DBBE5AF5D439E7",1)</f>
        <v>=DISPIMG("ID_B64441EC6A524A3CB5DBBE5AF5D439E7",1)</v>
      </c>
      <c r="L233" s="64"/>
    </row>
    <row r="234" ht="50" customHeight="1" spans="1:12">
      <c r="A234" s="46">
        <v>231</v>
      </c>
      <c r="B234" s="51">
        <v>24128222</v>
      </c>
      <c r="C234" s="52" t="s">
        <v>157</v>
      </c>
      <c r="D234" s="49">
        <v>50</v>
      </c>
      <c r="E234" s="50">
        <v>0</v>
      </c>
      <c r="F234" s="49">
        <v>0</v>
      </c>
      <c r="G234" s="49">
        <v>50</v>
      </c>
      <c r="H234" s="49">
        <v>50</v>
      </c>
      <c r="I234" s="29">
        <v>15</v>
      </c>
      <c r="J234" s="29"/>
      <c r="K234" s="63" t="str">
        <f>_xlfn.DISPIMG("ID_F2601A5FDF2A443D9BAA9704A0839C88",1)</f>
        <v>=DISPIMG("ID_F2601A5FDF2A443D9BAA9704A0839C88",1)</v>
      </c>
      <c r="L234" s="64"/>
    </row>
    <row r="235" ht="50" customHeight="1" spans="1:12">
      <c r="A235" s="46">
        <v>232</v>
      </c>
      <c r="B235" s="51">
        <v>24128160</v>
      </c>
      <c r="C235" s="50" t="s">
        <v>43</v>
      </c>
      <c r="D235" s="49">
        <v>50</v>
      </c>
      <c r="E235" s="50">
        <v>0</v>
      </c>
      <c r="F235" s="49">
        <v>0</v>
      </c>
      <c r="G235" s="49">
        <v>50</v>
      </c>
      <c r="H235" s="49">
        <v>50</v>
      </c>
      <c r="I235" s="29">
        <v>15</v>
      </c>
      <c r="J235" s="29"/>
      <c r="K235" s="63" t="str">
        <f>_xlfn.DISPIMG("ID_B1C51C94C7C14FC2BAD659025A6444A0",1)</f>
        <v>=DISPIMG("ID_B1C51C94C7C14FC2BAD659025A6444A0",1)</v>
      </c>
      <c r="L235" s="64"/>
    </row>
    <row r="236" ht="50" customHeight="1" spans="1:12">
      <c r="A236" s="46">
        <v>233</v>
      </c>
      <c r="B236" s="51">
        <v>24128205</v>
      </c>
      <c r="C236" s="52" t="s">
        <v>199</v>
      </c>
      <c r="D236" s="49">
        <v>50</v>
      </c>
      <c r="E236" s="50">
        <v>0</v>
      </c>
      <c r="F236" s="49">
        <v>0</v>
      </c>
      <c r="G236" s="49">
        <v>50</v>
      </c>
      <c r="H236" s="49">
        <v>50</v>
      </c>
      <c r="I236" s="29">
        <v>15</v>
      </c>
      <c r="J236" s="29"/>
      <c r="K236" s="63" t="str">
        <f>_xlfn.DISPIMG("ID_88C44D362D824D598069802EDAE6D978",1)</f>
        <v>=DISPIMG("ID_88C44D362D824D598069802EDAE6D978",1)</v>
      </c>
      <c r="L236" s="64"/>
    </row>
    <row r="237" ht="50" customHeight="1" spans="1:12">
      <c r="A237" s="46">
        <v>234</v>
      </c>
      <c r="B237" s="51">
        <v>24128186</v>
      </c>
      <c r="C237" s="49" t="s">
        <v>200</v>
      </c>
      <c r="D237" s="49">
        <v>50</v>
      </c>
      <c r="E237" s="50">
        <v>0</v>
      </c>
      <c r="F237" s="49">
        <v>0</v>
      </c>
      <c r="G237" s="49">
        <v>50</v>
      </c>
      <c r="H237" s="49">
        <v>50</v>
      </c>
      <c r="I237" s="29">
        <v>15</v>
      </c>
      <c r="J237" s="29"/>
      <c r="K237" s="63" t="str">
        <f>_xlfn.DISPIMG("ID_1A0DAD76FE9F4D0DA23704C2AE582ECB",1)</f>
        <v>=DISPIMG("ID_1A0DAD76FE9F4D0DA23704C2AE582ECB",1)</v>
      </c>
      <c r="L237" s="64"/>
    </row>
    <row r="238" ht="50" customHeight="1" spans="1:12">
      <c r="A238" s="46">
        <v>235</v>
      </c>
      <c r="B238" s="51">
        <v>24128223</v>
      </c>
      <c r="C238" s="49" t="s">
        <v>167</v>
      </c>
      <c r="D238" s="49">
        <v>50</v>
      </c>
      <c r="E238" s="50">
        <v>0</v>
      </c>
      <c r="F238" s="49">
        <v>0</v>
      </c>
      <c r="G238" s="49">
        <v>50</v>
      </c>
      <c r="H238" s="49">
        <v>50</v>
      </c>
      <c r="I238" s="29">
        <v>15</v>
      </c>
      <c r="J238" s="29"/>
      <c r="K238" s="63" t="str">
        <f>_xlfn.DISPIMG("ID_5E8638DE722345E1A8CE2BC6A75D71FA",1)</f>
        <v>=DISPIMG("ID_5E8638DE722345E1A8CE2BC6A75D71FA",1)</v>
      </c>
      <c r="L238" s="64"/>
    </row>
    <row r="239" ht="50" customHeight="1" spans="1:12">
      <c r="A239" s="46">
        <v>236</v>
      </c>
      <c r="B239" s="51">
        <v>24128287</v>
      </c>
      <c r="C239" s="52" t="s">
        <v>261</v>
      </c>
      <c r="D239" s="49">
        <v>50</v>
      </c>
      <c r="E239" s="50">
        <v>0</v>
      </c>
      <c r="F239" s="49">
        <v>0</v>
      </c>
      <c r="G239" s="49">
        <v>50</v>
      </c>
      <c r="H239" s="49">
        <v>50</v>
      </c>
      <c r="I239" s="29">
        <v>15</v>
      </c>
      <c r="J239" s="29"/>
      <c r="K239" s="63" t="str">
        <f>_xlfn.DISPIMG("ID_9C67D0A31CFE4683A37BA9AC4334958D",1)</f>
        <v>=DISPIMG("ID_9C67D0A31CFE4683A37BA9AC4334958D",1)</v>
      </c>
      <c r="L239" s="64"/>
    </row>
    <row r="240" ht="50" customHeight="1" spans="1:12">
      <c r="A240" s="46">
        <v>237</v>
      </c>
      <c r="B240" s="51">
        <v>24128184</v>
      </c>
      <c r="C240" s="49" t="s">
        <v>172</v>
      </c>
      <c r="D240" s="49">
        <v>50</v>
      </c>
      <c r="E240" s="50">
        <v>0</v>
      </c>
      <c r="F240" s="49">
        <v>0</v>
      </c>
      <c r="G240" s="49">
        <v>50</v>
      </c>
      <c r="H240" s="49">
        <v>50</v>
      </c>
      <c r="I240" s="29">
        <v>15</v>
      </c>
      <c r="J240" s="55"/>
      <c r="K240" s="63" t="str">
        <f>_xlfn.DISPIMG("ID_2D0ACBC3C9A34D7B83DFF8ACC3E9F9AB",1)</f>
        <v>=DISPIMG("ID_2D0ACBC3C9A34D7B83DFF8ACC3E9F9AB",1)</v>
      </c>
      <c r="L240" s="64"/>
    </row>
    <row r="241" ht="50" customHeight="1" spans="1:12">
      <c r="A241" s="46">
        <v>238</v>
      </c>
      <c r="B241" s="51">
        <v>24128015</v>
      </c>
      <c r="C241" s="52" t="s">
        <v>62</v>
      </c>
      <c r="D241" s="49">
        <v>50</v>
      </c>
      <c r="E241" s="50">
        <v>0</v>
      </c>
      <c r="F241" s="49">
        <v>0</v>
      </c>
      <c r="G241" s="49">
        <v>50</v>
      </c>
      <c r="H241" s="49">
        <v>50</v>
      </c>
      <c r="I241" s="29">
        <v>15</v>
      </c>
      <c r="J241" s="29"/>
      <c r="K241" s="63" t="str">
        <f>_xlfn.DISPIMG("ID_9FB2A33AC96443CC978576D14DB6BCDB",1)</f>
        <v>=DISPIMG("ID_9FB2A33AC96443CC978576D14DB6BCDB",1)</v>
      </c>
      <c r="L241" s="64"/>
    </row>
    <row r="242" ht="50" customHeight="1" spans="1:12">
      <c r="A242" s="46">
        <v>239</v>
      </c>
      <c r="B242" s="51">
        <v>24128054</v>
      </c>
      <c r="C242" s="49" t="s">
        <v>76</v>
      </c>
      <c r="D242" s="49">
        <v>50</v>
      </c>
      <c r="E242" s="50">
        <v>0</v>
      </c>
      <c r="F242" s="49">
        <v>0</v>
      </c>
      <c r="G242" s="49">
        <v>50</v>
      </c>
      <c r="H242" s="49">
        <v>50</v>
      </c>
      <c r="I242" s="29">
        <v>15</v>
      </c>
      <c r="J242" s="55"/>
      <c r="K242" s="63" t="str">
        <f>_xlfn.DISPIMG("ID_8250B3B9E197405B89E1D7BB6F0E14A3",1)</f>
        <v>=DISPIMG("ID_8250B3B9E197405B89E1D7BB6F0E14A3",1)</v>
      </c>
      <c r="L242" s="64"/>
    </row>
    <row r="243" ht="50" customHeight="1" spans="1:12">
      <c r="A243" s="46">
        <v>240</v>
      </c>
      <c r="B243" s="51">
        <v>24128125</v>
      </c>
      <c r="C243" s="49" t="s">
        <v>178</v>
      </c>
      <c r="D243" s="49">
        <v>50</v>
      </c>
      <c r="E243" s="50">
        <v>0</v>
      </c>
      <c r="F243" s="49">
        <v>0</v>
      </c>
      <c r="G243" s="49">
        <v>50</v>
      </c>
      <c r="H243" s="49">
        <v>50</v>
      </c>
      <c r="I243" s="29">
        <v>15</v>
      </c>
      <c r="J243" s="29"/>
      <c r="K243" s="63" t="str">
        <f>_xlfn.DISPIMG("ID_85A36DAFAFD14D0EAF2FC0E8325BC37A",1)</f>
        <v>=DISPIMG("ID_85A36DAFAFD14D0EAF2FC0E8325BC37A",1)</v>
      </c>
      <c r="L243" s="64"/>
    </row>
    <row r="244" ht="50" customHeight="1" spans="1:12">
      <c r="A244" s="46">
        <v>241</v>
      </c>
      <c r="B244" s="51">
        <v>24128294</v>
      </c>
      <c r="C244" s="50" t="s">
        <v>130</v>
      </c>
      <c r="D244" s="49">
        <v>50</v>
      </c>
      <c r="E244" s="50">
        <v>0</v>
      </c>
      <c r="F244" s="49">
        <v>0</v>
      </c>
      <c r="G244" s="49">
        <v>50</v>
      </c>
      <c r="H244" s="49">
        <v>50</v>
      </c>
      <c r="I244" s="29">
        <v>15</v>
      </c>
      <c r="J244" s="29"/>
      <c r="K244" s="63" t="str">
        <f>_xlfn.DISPIMG("ID_59D4675A053248AFBC7EC0DB317E2F38",1)</f>
        <v>=DISPIMG("ID_59D4675A053248AFBC7EC0DB317E2F38",1)</v>
      </c>
      <c r="L244" s="64"/>
    </row>
    <row r="245" ht="50" customHeight="1" spans="1:12">
      <c r="A245" s="46">
        <v>242</v>
      </c>
      <c r="B245" s="51">
        <v>24128005</v>
      </c>
      <c r="C245" s="49" t="s">
        <v>18</v>
      </c>
      <c r="D245" s="49">
        <v>50</v>
      </c>
      <c r="E245" s="50">
        <v>0</v>
      </c>
      <c r="F245" s="49">
        <v>0</v>
      </c>
      <c r="G245" s="49">
        <v>50</v>
      </c>
      <c r="H245" s="49">
        <v>50</v>
      </c>
      <c r="I245" s="29">
        <v>15</v>
      </c>
      <c r="J245" s="29"/>
      <c r="K245" s="63" t="str">
        <f>_xlfn.DISPIMG("ID_F93A3D4F53E74F0B9A3436097D7193EB",1)</f>
        <v>=DISPIMG("ID_F93A3D4F53E74F0B9A3436097D7193EB",1)</v>
      </c>
      <c r="L245" s="64"/>
    </row>
    <row r="246" ht="50" customHeight="1" spans="1:12">
      <c r="A246" s="46">
        <v>243</v>
      </c>
      <c r="B246" s="51">
        <v>24128003</v>
      </c>
      <c r="C246" s="52" t="s">
        <v>109</v>
      </c>
      <c r="D246" s="49">
        <v>50</v>
      </c>
      <c r="E246" s="50">
        <v>0</v>
      </c>
      <c r="F246" s="49">
        <v>0</v>
      </c>
      <c r="G246" s="49">
        <v>50</v>
      </c>
      <c r="H246" s="49">
        <v>50</v>
      </c>
      <c r="I246" s="29">
        <v>15</v>
      </c>
      <c r="J246" s="29"/>
      <c r="K246" s="63" t="str">
        <f>_xlfn.DISPIMG("ID_0A5807BFB4714BAB8E4FEBD371EED7BE",1)</f>
        <v>=DISPIMG("ID_0A5807BFB4714BAB8E4FEBD371EED7BE",1)</v>
      </c>
      <c r="L246" s="64"/>
    </row>
    <row r="247" ht="50" customHeight="1" spans="1:12">
      <c r="A247" s="46">
        <v>244</v>
      </c>
      <c r="B247" s="51">
        <v>24128027</v>
      </c>
      <c r="C247" s="52" t="s">
        <v>20</v>
      </c>
      <c r="D247" s="49">
        <v>50</v>
      </c>
      <c r="E247" s="50">
        <v>0</v>
      </c>
      <c r="F247" s="49">
        <v>0</v>
      </c>
      <c r="G247" s="49">
        <v>50</v>
      </c>
      <c r="H247" s="49">
        <v>50</v>
      </c>
      <c r="I247" s="29">
        <v>15</v>
      </c>
      <c r="J247" s="29"/>
      <c r="K247" s="63" t="str">
        <f>_xlfn.DISPIMG("ID_EAE7317E3FAC41D7832745C79A875D5E",1)</f>
        <v>=DISPIMG("ID_EAE7317E3FAC41D7832745C79A875D5E",1)</v>
      </c>
      <c r="L247" s="64"/>
    </row>
    <row r="248" ht="50" customHeight="1" spans="1:12">
      <c r="A248" s="46">
        <v>245</v>
      </c>
      <c r="B248" s="51">
        <v>24128270</v>
      </c>
      <c r="C248" s="52" t="s">
        <v>305</v>
      </c>
      <c r="D248" s="49">
        <v>50</v>
      </c>
      <c r="E248" s="50">
        <v>0</v>
      </c>
      <c r="F248" s="49">
        <v>0</v>
      </c>
      <c r="G248" s="49">
        <v>50</v>
      </c>
      <c r="H248" s="49">
        <v>50</v>
      </c>
      <c r="I248" s="29">
        <v>15</v>
      </c>
      <c r="J248" s="29"/>
      <c r="K248" s="63" t="str">
        <f>_xlfn.DISPIMG("ID_8FC3A755A489400D99BC45A64F8523E4",1)</f>
        <v>=DISPIMG("ID_8FC3A755A489400D99BC45A64F8523E4",1)</v>
      </c>
      <c r="L248" s="64"/>
    </row>
    <row r="249" ht="50" customHeight="1" spans="1:12">
      <c r="A249" s="46">
        <v>246</v>
      </c>
      <c r="B249" s="51">
        <v>24128239</v>
      </c>
      <c r="C249" s="49" t="s">
        <v>271</v>
      </c>
      <c r="D249" s="49">
        <v>50</v>
      </c>
      <c r="E249" s="50">
        <v>0</v>
      </c>
      <c r="F249" s="49">
        <v>0</v>
      </c>
      <c r="G249" s="49">
        <v>50</v>
      </c>
      <c r="H249" s="49">
        <v>50</v>
      </c>
      <c r="I249" s="29">
        <v>15</v>
      </c>
      <c r="J249" s="55"/>
      <c r="K249" s="63" t="str">
        <f>_xlfn.DISPIMG("ID_B0E714A84497448BB3AE5533D84E3329",1)</f>
        <v>=DISPIMG("ID_B0E714A84497448BB3AE5533D84E3329",1)</v>
      </c>
      <c r="L249" s="64"/>
    </row>
    <row r="250" ht="50" customHeight="1" spans="1:12">
      <c r="A250" s="46">
        <v>247</v>
      </c>
      <c r="B250" s="51">
        <v>24128038</v>
      </c>
      <c r="C250" s="50" t="s">
        <v>37</v>
      </c>
      <c r="D250" s="49">
        <v>50</v>
      </c>
      <c r="E250" s="50">
        <v>0</v>
      </c>
      <c r="F250" s="49">
        <v>0</v>
      </c>
      <c r="G250" s="49">
        <v>50</v>
      </c>
      <c r="H250" s="49">
        <v>50</v>
      </c>
      <c r="I250" s="29">
        <v>15</v>
      </c>
      <c r="J250" s="29"/>
      <c r="K250" s="63" t="str">
        <f>_xlfn.DISPIMG("ID_6C146F71ED0B4B869C61130A163BBA1F",1)</f>
        <v>=DISPIMG("ID_6C146F71ED0B4B869C61130A163BBA1F",1)</v>
      </c>
      <c r="L250" s="64"/>
    </row>
    <row r="251" ht="50" customHeight="1" spans="1:12">
      <c r="A251" s="46">
        <v>248</v>
      </c>
      <c r="B251" s="51">
        <v>24128210</v>
      </c>
      <c r="C251" s="49" t="s">
        <v>228</v>
      </c>
      <c r="D251" s="49">
        <v>50</v>
      </c>
      <c r="E251" s="50">
        <v>0</v>
      </c>
      <c r="F251" s="49">
        <v>0</v>
      </c>
      <c r="G251" s="49">
        <v>50</v>
      </c>
      <c r="H251" s="49">
        <v>50</v>
      </c>
      <c r="I251" s="29">
        <v>15</v>
      </c>
      <c r="J251" s="29"/>
      <c r="K251" s="63" t="str">
        <f>_xlfn.DISPIMG("ID_34C65734440A49298772C2A7F8BD9797",1)</f>
        <v>=DISPIMG("ID_34C65734440A49298772C2A7F8BD9797",1)</v>
      </c>
      <c r="L251" s="64"/>
    </row>
    <row r="252" ht="50" customHeight="1" spans="1:12">
      <c r="A252" s="46">
        <v>249</v>
      </c>
      <c r="B252" s="51">
        <v>24128022</v>
      </c>
      <c r="C252" s="50" t="s">
        <v>202</v>
      </c>
      <c r="D252" s="49">
        <v>50</v>
      </c>
      <c r="E252" s="50">
        <v>0</v>
      </c>
      <c r="F252" s="49">
        <v>0</v>
      </c>
      <c r="G252" s="49">
        <v>50</v>
      </c>
      <c r="H252" s="49">
        <v>50</v>
      </c>
      <c r="I252" s="29">
        <v>15</v>
      </c>
      <c r="J252" s="29"/>
      <c r="K252" s="63" t="str">
        <f>_xlfn.DISPIMG("ID_F42533692D9742A0825E804A82C38F0B",1)</f>
        <v>=DISPIMG("ID_F42533692D9742A0825E804A82C38F0B",1)</v>
      </c>
      <c r="L252" s="64"/>
    </row>
    <row r="253" ht="50" customHeight="1" spans="1:12">
      <c r="A253" s="46">
        <v>250</v>
      </c>
      <c r="B253" s="51">
        <v>24128161</v>
      </c>
      <c r="C253" s="52" t="s">
        <v>290</v>
      </c>
      <c r="D253" s="49">
        <v>50</v>
      </c>
      <c r="E253" s="50">
        <v>0</v>
      </c>
      <c r="F253" s="49">
        <v>0</v>
      </c>
      <c r="G253" s="49">
        <v>50</v>
      </c>
      <c r="H253" s="49">
        <v>50</v>
      </c>
      <c r="I253" s="29">
        <v>15</v>
      </c>
      <c r="J253" s="29"/>
      <c r="K253" s="63" t="str">
        <f>_xlfn.DISPIMG("ID_D2F647CBCB8746BF83EF9F3941148799",1)</f>
        <v>=DISPIMG("ID_D2F647CBCB8746BF83EF9F3941148799",1)</v>
      </c>
      <c r="L253" s="64"/>
    </row>
    <row r="254" ht="50" customHeight="1" spans="1:12">
      <c r="A254" s="46">
        <v>251</v>
      </c>
      <c r="B254" s="51">
        <v>24128102</v>
      </c>
      <c r="C254" s="52" t="s">
        <v>204</v>
      </c>
      <c r="D254" s="49">
        <v>50</v>
      </c>
      <c r="E254" s="50">
        <v>0</v>
      </c>
      <c r="F254" s="49">
        <v>0</v>
      </c>
      <c r="G254" s="49">
        <v>50</v>
      </c>
      <c r="H254" s="49">
        <v>50</v>
      </c>
      <c r="I254" s="29">
        <v>15</v>
      </c>
      <c r="J254" s="29"/>
      <c r="K254" s="63" t="str">
        <f>_xlfn.DISPIMG("ID_A23617085C694284AEAB2E4331E20725",1)</f>
        <v>=DISPIMG("ID_A23617085C694284AEAB2E4331E20725",1)</v>
      </c>
      <c r="L254" s="64"/>
    </row>
    <row r="255" ht="50" customHeight="1" spans="1:12">
      <c r="A255" s="46">
        <v>252</v>
      </c>
      <c r="B255" s="51">
        <v>24128237</v>
      </c>
      <c r="C255" s="52" t="s">
        <v>314</v>
      </c>
      <c r="D255" s="49">
        <v>50</v>
      </c>
      <c r="E255" s="50">
        <v>0</v>
      </c>
      <c r="F255" s="49">
        <v>0</v>
      </c>
      <c r="G255" s="49">
        <v>50</v>
      </c>
      <c r="H255" s="49">
        <v>50</v>
      </c>
      <c r="I255" s="29">
        <v>15</v>
      </c>
      <c r="J255" s="29"/>
      <c r="K255" s="63" t="str">
        <f>_xlfn.DISPIMG("ID_50A973BDC7314728838A17D91AEF7C75",1)</f>
        <v>=DISPIMG("ID_50A973BDC7314728838A17D91AEF7C75",1)</v>
      </c>
      <c r="L255" s="64"/>
    </row>
    <row r="256" ht="50" customHeight="1" spans="1:12">
      <c r="A256" s="46">
        <v>253</v>
      </c>
      <c r="B256" s="51">
        <v>24128088</v>
      </c>
      <c r="C256" s="49" t="s">
        <v>210</v>
      </c>
      <c r="D256" s="49">
        <v>50</v>
      </c>
      <c r="E256" s="50">
        <v>0</v>
      </c>
      <c r="F256" s="49">
        <v>0</v>
      </c>
      <c r="G256" s="49">
        <v>50</v>
      </c>
      <c r="H256" s="49">
        <v>50</v>
      </c>
      <c r="I256" s="29">
        <v>15</v>
      </c>
      <c r="J256" s="29"/>
      <c r="K256" s="63" t="str">
        <f>_xlfn.DISPIMG("ID_ADE472677D404A63A808D42493CDB279",1)</f>
        <v>=DISPIMG("ID_ADE472677D404A63A808D42493CDB279",1)</v>
      </c>
      <c r="L256" s="64"/>
    </row>
    <row r="257" ht="50" customHeight="1" spans="1:12">
      <c r="A257" s="46">
        <v>254</v>
      </c>
      <c r="B257" s="51">
        <v>24128143</v>
      </c>
      <c r="C257" s="50" t="s">
        <v>253</v>
      </c>
      <c r="D257" s="49">
        <v>50</v>
      </c>
      <c r="E257" s="50">
        <v>0</v>
      </c>
      <c r="F257" s="49">
        <v>0</v>
      </c>
      <c r="G257" s="49">
        <v>50</v>
      </c>
      <c r="H257" s="49">
        <v>50</v>
      </c>
      <c r="I257" s="29">
        <v>15</v>
      </c>
      <c r="J257" s="29"/>
      <c r="K257" s="63" t="str">
        <f>_xlfn.DISPIMG("ID_4DA5840CB0D34DA7B9388D6FD5050384",1)</f>
        <v>=DISPIMG("ID_4DA5840CB0D34DA7B9388D6FD5050384",1)</v>
      </c>
      <c r="L257" s="64"/>
    </row>
    <row r="258" ht="50" customHeight="1" spans="1:12">
      <c r="A258" s="46">
        <v>255</v>
      </c>
      <c r="B258" s="51">
        <v>24128248</v>
      </c>
      <c r="C258" s="79" t="s">
        <v>262</v>
      </c>
      <c r="D258" s="49">
        <v>50</v>
      </c>
      <c r="E258" s="50">
        <v>0</v>
      </c>
      <c r="F258" s="49">
        <v>0</v>
      </c>
      <c r="G258" s="49">
        <v>50</v>
      </c>
      <c r="H258" s="49">
        <v>50</v>
      </c>
      <c r="I258" s="29">
        <v>15</v>
      </c>
      <c r="J258" s="29"/>
      <c r="K258" s="63" t="str">
        <f>_xlfn.DISPIMG("ID_F18EF872D5434CE6AA9ACC276F93ADFB",1)</f>
        <v>=DISPIMG("ID_F18EF872D5434CE6AA9ACC276F93ADFB",1)</v>
      </c>
      <c r="L258" s="64"/>
    </row>
    <row r="259" ht="50" customHeight="1" spans="1:12">
      <c r="A259" s="46">
        <v>256</v>
      </c>
      <c r="B259" s="51">
        <v>24128254</v>
      </c>
      <c r="C259" s="52" t="s">
        <v>295</v>
      </c>
      <c r="D259" s="49">
        <v>50</v>
      </c>
      <c r="E259" s="50">
        <v>0</v>
      </c>
      <c r="F259" s="49">
        <v>0</v>
      </c>
      <c r="G259" s="49">
        <v>50</v>
      </c>
      <c r="H259" s="49">
        <v>50</v>
      </c>
      <c r="I259" s="29">
        <v>15</v>
      </c>
      <c r="J259" s="29"/>
      <c r="K259" s="63" t="str">
        <f>_xlfn.DISPIMG("ID_ADE98302CB3F4BD2920002C72CF6C272",1)</f>
        <v>=DISPIMG("ID_ADE98302CB3F4BD2920002C72CF6C272",1)</v>
      </c>
      <c r="L259" s="64"/>
    </row>
    <row r="260" ht="50" customHeight="1" spans="1:12">
      <c r="A260" s="46">
        <v>257</v>
      </c>
      <c r="B260" s="51">
        <v>24128281</v>
      </c>
      <c r="C260" s="52" t="s">
        <v>309</v>
      </c>
      <c r="D260" s="49">
        <v>50</v>
      </c>
      <c r="E260" s="50">
        <v>0</v>
      </c>
      <c r="F260" s="49">
        <v>0</v>
      </c>
      <c r="G260" s="49">
        <v>50</v>
      </c>
      <c r="H260" s="49">
        <v>50</v>
      </c>
      <c r="I260" s="29">
        <v>15</v>
      </c>
      <c r="J260" s="29"/>
      <c r="K260" s="63" t="str">
        <f>_xlfn.DISPIMG("ID_864F5A40A12B42209C5D1EC1D3C6D7D1",1)</f>
        <v>=DISPIMG("ID_864F5A40A12B42209C5D1EC1D3C6D7D1",1)</v>
      </c>
      <c r="L260" s="64"/>
    </row>
    <row r="261" ht="50" customHeight="1" spans="1:12">
      <c r="A261" s="46">
        <v>258</v>
      </c>
      <c r="B261" s="51">
        <v>24128174</v>
      </c>
      <c r="C261" s="52" t="s">
        <v>190</v>
      </c>
      <c r="D261" s="49">
        <v>50</v>
      </c>
      <c r="E261" s="50">
        <v>0</v>
      </c>
      <c r="F261" s="49">
        <v>0</v>
      </c>
      <c r="G261" s="49">
        <v>50</v>
      </c>
      <c r="H261" s="49">
        <v>50</v>
      </c>
      <c r="I261" s="29">
        <v>15</v>
      </c>
      <c r="J261" s="29"/>
      <c r="K261" s="63" t="str">
        <f>_xlfn.DISPIMG("ID_D33784EE4BB045299AEF42586AA56E49",1)</f>
        <v>=DISPIMG("ID_D33784EE4BB045299AEF42586AA56E49",1)</v>
      </c>
      <c r="L261" s="64"/>
    </row>
    <row r="262" ht="50" customHeight="1" spans="1:12">
      <c r="A262" s="46">
        <v>259</v>
      </c>
      <c r="B262" s="51">
        <v>24128195</v>
      </c>
      <c r="C262" s="49" t="s">
        <v>255</v>
      </c>
      <c r="D262" s="49">
        <v>50</v>
      </c>
      <c r="E262" s="50">
        <v>0</v>
      </c>
      <c r="F262" s="49">
        <v>0</v>
      </c>
      <c r="G262" s="49">
        <v>50</v>
      </c>
      <c r="H262" s="49">
        <v>50</v>
      </c>
      <c r="I262" s="29">
        <v>15</v>
      </c>
      <c r="J262" s="29"/>
      <c r="K262" s="63" t="str">
        <f>_xlfn.DISPIMG("ID_3540422EF709458DA3F73DE00DC515CC",1)</f>
        <v>=DISPIMG("ID_3540422EF709458DA3F73DE00DC515CC",1)</v>
      </c>
      <c r="L262" s="64"/>
    </row>
    <row r="263" ht="50" customHeight="1" spans="1:12">
      <c r="A263" s="46">
        <v>260</v>
      </c>
      <c r="B263" s="51">
        <v>24128115</v>
      </c>
      <c r="C263" s="52" t="s">
        <v>297</v>
      </c>
      <c r="D263" s="49">
        <v>50</v>
      </c>
      <c r="E263" s="50">
        <v>0</v>
      </c>
      <c r="F263" s="49">
        <v>0</v>
      </c>
      <c r="G263" s="49">
        <v>50</v>
      </c>
      <c r="H263" s="49">
        <v>50</v>
      </c>
      <c r="I263" s="29">
        <v>15</v>
      </c>
      <c r="J263" s="29"/>
      <c r="K263" s="63" t="str">
        <f>_xlfn.DISPIMG("ID_37225EF2A77A4202AE5C00AD20CECC1A",1)</f>
        <v>=DISPIMG("ID_37225EF2A77A4202AE5C00AD20CECC1A",1)</v>
      </c>
      <c r="L263" s="64"/>
    </row>
    <row r="264" ht="50" customHeight="1" spans="1:12">
      <c r="A264" s="46">
        <v>261</v>
      </c>
      <c r="B264" s="54">
        <v>24128266</v>
      </c>
      <c r="C264" s="29" t="s">
        <v>298</v>
      </c>
      <c r="D264" s="49">
        <v>50</v>
      </c>
      <c r="E264" s="50">
        <v>0</v>
      </c>
      <c r="F264" s="49">
        <v>0</v>
      </c>
      <c r="G264" s="49">
        <v>50</v>
      </c>
      <c r="H264" s="49">
        <v>50</v>
      </c>
      <c r="I264" s="29">
        <v>15</v>
      </c>
      <c r="J264" s="29"/>
      <c r="K264" s="63" t="str">
        <f>_xlfn.DISPIMG("ID_BB3197BEC77A4CC2833F573CF45F4FC2",1)</f>
        <v>=DISPIMG("ID_BB3197BEC77A4CC2833F573CF45F4FC2",1)</v>
      </c>
      <c r="L264" s="64"/>
    </row>
    <row r="265" ht="50" customHeight="1" spans="1:12">
      <c r="A265" s="46">
        <v>262</v>
      </c>
      <c r="B265" s="47">
        <v>24128001</v>
      </c>
      <c r="C265" s="48" t="s">
        <v>31</v>
      </c>
      <c r="D265" s="49">
        <v>50</v>
      </c>
      <c r="E265" s="50">
        <v>0</v>
      </c>
      <c r="F265" s="49">
        <v>0</v>
      </c>
      <c r="G265" s="49">
        <v>50</v>
      </c>
      <c r="H265" s="49">
        <v>50</v>
      </c>
      <c r="I265" s="29">
        <v>15</v>
      </c>
      <c r="J265" s="29"/>
      <c r="K265" s="63" t="str">
        <f>_xlfn.DISPIMG("ID_25248D5B7AE742B0B280B734669940A4",1)</f>
        <v>=DISPIMG("ID_25248D5B7AE742B0B280B734669940A4",1)</v>
      </c>
      <c r="L265" s="64"/>
    </row>
    <row r="266" ht="50" customHeight="1" spans="1:12">
      <c r="A266" s="46">
        <v>263</v>
      </c>
      <c r="B266" s="47">
        <v>24128002</v>
      </c>
      <c r="C266" s="48" t="s">
        <v>38</v>
      </c>
      <c r="D266" s="49">
        <v>50</v>
      </c>
      <c r="E266" s="50">
        <v>0</v>
      </c>
      <c r="F266" s="49">
        <v>0</v>
      </c>
      <c r="G266" s="49">
        <v>50</v>
      </c>
      <c r="H266" s="49">
        <v>50</v>
      </c>
      <c r="I266" s="29">
        <v>15</v>
      </c>
      <c r="J266" s="55"/>
      <c r="K266" s="63" t="str">
        <f>_xlfn.DISPIMG("ID_9277338ED2BD4AAEA2199B5468575D44",1)</f>
        <v>=DISPIMG("ID_9277338ED2BD4AAEA2199B5468575D44",1)</v>
      </c>
      <c r="L266" s="64"/>
    </row>
    <row r="267" ht="50" customHeight="1" spans="1:12">
      <c r="A267" s="46">
        <v>264</v>
      </c>
      <c r="B267" s="47">
        <v>24128014</v>
      </c>
      <c r="C267" s="48" t="s">
        <v>142</v>
      </c>
      <c r="D267" s="49">
        <v>50</v>
      </c>
      <c r="E267" s="50">
        <v>0</v>
      </c>
      <c r="F267" s="49">
        <v>0</v>
      </c>
      <c r="G267" s="49">
        <v>50</v>
      </c>
      <c r="H267" s="49">
        <v>50</v>
      </c>
      <c r="I267" s="29">
        <v>15</v>
      </c>
      <c r="J267" s="29"/>
      <c r="K267" s="63" t="str">
        <f>_xlfn.DISPIMG("ID_E648A6CD0AA4427894CF653F55FA2879",1)</f>
        <v>=DISPIMG("ID_E648A6CD0AA4427894CF653F55FA2879",1)</v>
      </c>
      <c r="L267" s="64"/>
    </row>
    <row r="268" ht="50" customHeight="1" spans="1:12">
      <c r="A268" s="46">
        <v>265</v>
      </c>
      <c r="B268" s="47">
        <v>24128020</v>
      </c>
      <c r="C268" s="48" t="s">
        <v>169</v>
      </c>
      <c r="D268" s="49">
        <v>50</v>
      </c>
      <c r="E268" s="50">
        <v>0</v>
      </c>
      <c r="F268" s="49">
        <v>0</v>
      </c>
      <c r="G268" s="49">
        <v>50</v>
      </c>
      <c r="H268" s="49">
        <v>50</v>
      </c>
      <c r="I268" s="29">
        <v>15</v>
      </c>
      <c r="J268" s="29"/>
      <c r="K268" s="63" t="str">
        <f>_xlfn.DISPIMG("ID_6C023FC6FC0A41A5AD09D68ADFC02631",1)</f>
        <v>=DISPIMG("ID_6C023FC6FC0A41A5AD09D68ADFC02631",1)</v>
      </c>
      <c r="L268" s="64"/>
    </row>
    <row r="269" ht="50" customHeight="1" spans="1:12">
      <c r="A269" s="46">
        <v>266</v>
      </c>
      <c r="B269" s="47">
        <v>24128026</v>
      </c>
      <c r="C269" s="48" t="s">
        <v>57</v>
      </c>
      <c r="D269" s="49">
        <v>50</v>
      </c>
      <c r="E269" s="50">
        <v>0</v>
      </c>
      <c r="F269" s="49">
        <v>0</v>
      </c>
      <c r="G269" s="49">
        <v>50</v>
      </c>
      <c r="H269" s="49">
        <v>50</v>
      </c>
      <c r="I269" s="29">
        <v>15</v>
      </c>
      <c r="J269" s="29"/>
      <c r="K269" s="63" t="str">
        <f>_xlfn.DISPIMG("ID_6E5E51BCDDBA44DC840FB2B7780E5F86",1)</f>
        <v>=DISPIMG("ID_6E5E51BCDDBA44DC840FB2B7780E5F86",1)</v>
      </c>
      <c r="L269" s="64"/>
    </row>
    <row r="270" ht="50" customHeight="1" spans="1:12">
      <c r="A270" s="46">
        <v>267</v>
      </c>
      <c r="B270" s="47">
        <v>24128035</v>
      </c>
      <c r="C270" s="48" t="s">
        <v>222</v>
      </c>
      <c r="D270" s="49">
        <v>50</v>
      </c>
      <c r="E270" s="50">
        <v>0</v>
      </c>
      <c r="F270" s="49">
        <v>0</v>
      </c>
      <c r="G270" s="49">
        <v>50</v>
      </c>
      <c r="H270" s="49">
        <v>50</v>
      </c>
      <c r="I270" s="29">
        <v>15</v>
      </c>
      <c r="J270" s="29"/>
      <c r="K270" s="63" t="str">
        <f>_xlfn.DISPIMG("ID_FC8407E12251473D9F63F2CBD854E15C",1)</f>
        <v>=DISPIMG("ID_FC8407E12251473D9F63F2CBD854E15C",1)</v>
      </c>
      <c r="L270" s="64"/>
    </row>
    <row r="271" ht="50" customHeight="1" spans="1:12">
      <c r="A271" s="46">
        <v>268</v>
      </c>
      <c r="B271" s="47">
        <v>24128039</v>
      </c>
      <c r="C271" s="48" t="s">
        <v>70</v>
      </c>
      <c r="D271" s="49">
        <v>50</v>
      </c>
      <c r="E271" s="50">
        <v>0</v>
      </c>
      <c r="F271" s="49">
        <v>0</v>
      </c>
      <c r="G271" s="49">
        <v>50</v>
      </c>
      <c r="H271" s="49">
        <v>50</v>
      </c>
      <c r="I271" s="29">
        <v>15</v>
      </c>
      <c r="J271" s="55"/>
      <c r="K271" s="63" t="str">
        <f>_xlfn.DISPIMG("ID_A9701000DB9A45399F766EEB4D65772D",1)</f>
        <v>=DISPIMG("ID_A9701000DB9A45399F766EEB4D65772D",1)</v>
      </c>
      <c r="L271" s="64"/>
    </row>
    <row r="272" ht="50" customHeight="1" spans="1:12">
      <c r="A272" s="46">
        <v>269</v>
      </c>
      <c r="B272" s="47">
        <v>24128055</v>
      </c>
      <c r="C272" s="48" t="s">
        <v>120</v>
      </c>
      <c r="D272" s="49">
        <v>50</v>
      </c>
      <c r="E272" s="50">
        <v>0</v>
      </c>
      <c r="F272" s="49">
        <v>0</v>
      </c>
      <c r="G272" s="49">
        <v>50</v>
      </c>
      <c r="H272" s="49">
        <v>50</v>
      </c>
      <c r="I272" s="29">
        <v>15</v>
      </c>
      <c r="J272" s="29"/>
      <c r="K272" s="63" t="str">
        <f>_xlfn.DISPIMG("ID_AEB2D80605DE404391E15EC0B89B5B0C",1)</f>
        <v>=DISPIMG("ID_AEB2D80605DE404391E15EC0B89B5B0C",1)</v>
      </c>
      <c r="L272" s="64"/>
    </row>
    <row r="273" ht="50" customHeight="1" spans="1:12">
      <c r="A273" s="46">
        <v>270</v>
      </c>
      <c r="B273" s="47">
        <v>24128074</v>
      </c>
      <c r="C273" s="48" t="s">
        <v>184</v>
      </c>
      <c r="D273" s="49">
        <v>50</v>
      </c>
      <c r="E273" s="50">
        <v>0</v>
      </c>
      <c r="F273" s="49">
        <v>0</v>
      </c>
      <c r="G273" s="49">
        <v>50</v>
      </c>
      <c r="H273" s="49">
        <v>50</v>
      </c>
      <c r="I273" s="29">
        <v>15</v>
      </c>
      <c r="J273" s="29"/>
      <c r="K273" s="63" t="str">
        <f>_xlfn.DISPIMG("ID_0C4748C2B8CA4DFBA527666A1923AFCF",1)</f>
        <v>=DISPIMG("ID_0C4748C2B8CA4DFBA527666A1923AFCF",1)</v>
      </c>
      <c r="L273" s="64"/>
    </row>
    <row r="274" ht="50" customHeight="1" spans="1:12">
      <c r="A274" s="46">
        <v>271</v>
      </c>
      <c r="B274" s="47">
        <v>24128078</v>
      </c>
      <c r="C274" s="48" t="s">
        <v>91</v>
      </c>
      <c r="D274" s="49">
        <v>50</v>
      </c>
      <c r="E274" s="50">
        <v>0</v>
      </c>
      <c r="F274" s="49">
        <v>0</v>
      </c>
      <c r="G274" s="49">
        <v>50</v>
      </c>
      <c r="H274" s="49">
        <v>50</v>
      </c>
      <c r="I274" s="29">
        <v>15</v>
      </c>
      <c r="J274" s="29"/>
      <c r="K274" s="63" t="str">
        <f>_xlfn.DISPIMG("ID_3B784840B6A5406BAFD2FE6722CC79FC",1)</f>
        <v>=DISPIMG("ID_3B784840B6A5406BAFD2FE6722CC79FC",1)</v>
      </c>
      <c r="L274" s="64"/>
    </row>
    <row r="275" ht="50" customHeight="1" spans="1:12">
      <c r="A275" s="46">
        <v>272</v>
      </c>
      <c r="B275" s="47">
        <v>24128085</v>
      </c>
      <c r="C275" s="48" t="s">
        <v>168</v>
      </c>
      <c r="D275" s="49">
        <v>50</v>
      </c>
      <c r="E275" s="50">
        <v>0</v>
      </c>
      <c r="F275" s="49">
        <v>0</v>
      </c>
      <c r="G275" s="49">
        <v>50</v>
      </c>
      <c r="H275" s="49">
        <v>50</v>
      </c>
      <c r="I275" s="29">
        <v>15</v>
      </c>
      <c r="J275" s="29"/>
      <c r="K275" s="63" t="str">
        <f>_xlfn.DISPIMG("ID_AFCF81E1F672486698ECD5A3C56C17DE",1)</f>
        <v>=DISPIMG("ID_AFCF81E1F672486698ECD5A3C56C17DE",1)</v>
      </c>
      <c r="L275" s="64"/>
    </row>
    <row r="276" ht="50" customHeight="1" spans="1:12">
      <c r="A276" s="46">
        <v>273</v>
      </c>
      <c r="B276" s="47">
        <v>24128095</v>
      </c>
      <c r="C276" s="48" t="s">
        <v>132</v>
      </c>
      <c r="D276" s="49">
        <v>50</v>
      </c>
      <c r="E276" s="50">
        <v>0</v>
      </c>
      <c r="F276" s="49">
        <v>0</v>
      </c>
      <c r="G276" s="49">
        <v>50</v>
      </c>
      <c r="H276" s="49">
        <v>50</v>
      </c>
      <c r="I276" s="29">
        <v>15</v>
      </c>
      <c r="J276" s="29"/>
      <c r="K276" s="63" t="str">
        <f>_xlfn.DISPIMG("ID_CA9A2C7E282B4DD6B7C98D342F606C2D",1)</f>
        <v>=DISPIMG("ID_CA9A2C7E282B4DD6B7C98D342F606C2D",1)</v>
      </c>
      <c r="L276" s="64"/>
    </row>
    <row r="277" ht="50" customHeight="1" spans="1:12">
      <c r="A277" s="46">
        <v>274</v>
      </c>
      <c r="B277" s="47">
        <v>24128100</v>
      </c>
      <c r="C277" s="48" t="s">
        <v>284</v>
      </c>
      <c r="D277" s="49">
        <v>50</v>
      </c>
      <c r="E277" s="50">
        <v>0</v>
      </c>
      <c r="F277" s="49">
        <v>0</v>
      </c>
      <c r="G277" s="49">
        <v>50</v>
      </c>
      <c r="H277" s="49">
        <v>50</v>
      </c>
      <c r="I277" s="29">
        <v>15</v>
      </c>
      <c r="J277" s="29"/>
      <c r="K277" s="63" t="str">
        <f>_xlfn.DISPIMG("ID_51CB866C433146B6B477A3662A197707",1)</f>
        <v>=DISPIMG("ID_51CB866C433146B6B477A3662A197707",1)</v>
      </c>
      <c r="L277" s="64"/>
    </row>
    <row r="278" ht="50" customHeight="1" spans="1:12">
      <c r="A278" s="46">
        <v>275</v>
      </c>
      <c r="B278" s="47">
        <v>24128112</v>
      </c>
      <c r="C278" s="48" t="s">
        <v>71</v>
      </c>
      <c r="D278" s="49">
        <v>50</v>
      </c>
      <c r="E278" s="50">
        <v>0</v>
      </c>
      <c r="F278" s="49">
        <v>0</v>
      </c>
      <c r="G278" s="49">
        <v>50</v>
      </c>
      <c r="H278" s="49">
        <v>50</v>
      </c>
      <c r="I278" s="29">
        <v>15</v>
      </c>
      <c r="J278" s="29"/>
      <c r="K278" s="63" t="str">
        <f>_xlfn.DISPIMG("ID_B919E5BDAC7C4279A6E898E88C592BFB",1)</f>
        <v>=DISPIMG("ID_B919E5BDAC7C4279A6E898E88C592BFB",1)</v>
      </c>
      <c r="L278" s="64"/>
    </row>
    <row r="279" ht="50" customHeight="1" spans="1:12">
      <c r="A279" s="46">
        <v>276</v>
      </c>
      <c r="B279" s="47">
        <v>24128114</v>
      </c>
      <c r="C279" s="48" t="s">
        <v>176</v>
      </c>
      <c r="D279" s="49">
        <v>50</v>
      </c>
      <c r="E279" s="50">
        <v>0</v>
      </c>
      <c r="F279" s="49">
        <v>0</v>
      </c>
      <c r="G279" s="49">
        <v>50</v>
      </c>
      <c r="H279" s="49">
        <v>50</v>
      </c>
      <c r="I279" s="29">
        <v>15</v>
      </c>
      <c r="J279" s="29"/>
      <c r="K279" s="63" t="str">
        <f>_xlfn.DISPIMG("ID_3E0C4FF6B1AE4812A5AF12FD2CB1C8A9",1)</f>
        <v>=DISPIMG("ID_3E0C4FF6B1AE4812A5AF12FD2CB1C8A9",1)</v>
      </c>
      <c r="L279" s="64"/>
    </row>
    <row r="280" ht="50" customHeight="1" spans="1:12">
      <c r="A280" s="46">
        <v>277</v>
      </c>
      <c r="B280" s="47">
        <v>24128122</v>
      </c>
      <c r="C280" s="48" t="s">
        <v>148</v>
      </c>
      <c r="D280" s="49">
        <v>50</v>
      </c>
      <c r="E280" s="50">
        <v>0</v>
      </c>
      <c r="F280" s="49">
        <v>0</v>
      </c>
      <c r="G280" s="49">
        <v>50</v>
      </c>
      <c r="H280" s="49">
        <v>50</v>
      </c>
      <c r="I280" s="29">
        <v>15</v>
      </c>
      <c r="J280" s="55"/>
      <c r="K280" s="63" t="str">
        <f>_xlfn.DISPIMG("ID_7E61DA46D55544CCA3CBE8269F3CEDA4",1)</f>
        <v>=DISPIMG("ID_7E61DA46D55544CCA3CBE8269F3CEDA4",1)</v>
      </c>
      <c r="L280" s="64"/>
    </row>
    <row r="281" ht="50" customHeight="1" spans="1:12">
      <c r="A281" s="46">
        <v>278</v>
      </c>
      <c r="B281" s="47">
        <v>24128123</v>
      </c>
      <c r="C281" s="48" t="s">
        <v>89</v>
      </c>
      <c r="D281" s="49">
        <v>50</v>
      </c>
      <c r="E281" s="50">
        <v>0</v>
      </c>
      <c r="F281" s="49">
        <v>0</v>
      </c>
      <c r="G281" s="49">
        <v>50</v>
      </c>
      <c r="H281" s="49">
        <v>50</v>
      </c>
      <c r="I281" s="29">
        <v>15</v>
      </c>
      <c r="J281" s="29"/>
      <c r="K281" s="63" t="str">
        <f>_xlfn.DISPIMG("ID_BCEA4C8AF46D435FB9719D8390CAD6BF",1)</f>
        <v>=DISPIMG("ID_BCEA4C8AF46D435FB9719D8390CAD6BF",1)</v>
      </c>
      <c r="L281" s="64"/>
    </row>
    <row r="282" ht="50" customHeight="1" spans="1:12">
      <c r="A282" s="46">
        <v>279</v>
      </c>
      <c r="B282" s="47">
        <v>24128141</v>
      </c>
      <c r="C282" s="48" t="s">
        <v>35</v>
      </c>
      <c r="D282" s="49">
        <v>50</v>
      </c>
      <c r="E282" s="50">
        <v>0</v>
      </c>
      <c r="F282" s="49">
        <v>0</v>
      </c>
      <c r="G282" s="49">
        <v>50</v>
      </c>
      <c r="H282" s="49">
        <v>50</v>
      </c>
      <c r="I282" s="29">
        <v>15</v>
      </c>
      <c r="J282" s="29"/>
      <c r="K282" s="63" t="str">
        <f>_xlfn.DISPIMG("ID_3D3F850DF683488F8B6BDE3FCAC04637",1)</f>
        <v>=DISPIMG("ID_3D3F850DF683488F8B6BDE3FCAC04637",1)</v>
      </c>
      <c r="L282" s="64"/>
    </row>
    <row r="283" ht="50" customHeight="1" spans="1:12">
      <c r="A283" s="46">
        <v>280</v>
      </c>
      <c r="B283" s="47">
        <v>24128156</v>
      </c>
      <c r="C283" s="48" t="s">
        <v>121</v>
      </c>
      <c r="D283" s="49">
        <v>50</v>
      </c>
      <c r="E283" s="50">
        <v>0</v>
      </c>
      <c r="F283" s="49">
        <v>0</v>
      </c>
      <c r="G283" s="49">
        <v>50</v>
      </c>
      <c r="H283" s="49">
        <v>50</v>
      </c>
      <c r="I283" s="29">
        <v>15</v>
      </c>
      <c r="J283" s="29"/>
      <c r="K283" s="63" t="str">
        <f>_xlfn.DISPIMG("ID_3840CA799E5649B9AB0C516B0AF1FE93",1)</f>
        <v>=DISPIMG("ID_3840CA799E5649B9AB0C516B0AF1FE93",1)</v>
      </c>
      <c r="L283" s="64"/>
    </row>
    <row r="284" ht="50" customHeight="1" spans="1:12">
      <c r="A284" s="46">
        <v>281</v>
      </c>
      <c r="B284" s="47">
        <v>24128158</v>
      </c>
      <c r="C284" s="48" t="s">
        <v>93</v>
      </c>
      <c r="D284" s="49">
        <v>50</v>
      </c>
      <c r="E284" s="50">
        <v>0</v>
      </c>
      <c r="F284" s="49">
        <v>0</v>
      </c>
      <c r="G284" s="49">
        <v>50</v>
      </c>
      <c r="H284" s="49">
        <v>50</v>
      </c>
      <c r="I284" s="29">
        <v>15</v>
      </c>
      <c r="J284" s="29"/>
      <c r="K284" s="63" t="str">
        <f>_xlfn.DISPIMG("ID_D680066FDB8847E7A0D2853BC6CEA1CD",1)</f>
        <v>=DISPIMG("ID_D680066FDB8847E7A0D2853BC6CEA1CD",1)</v>
      </c>
      <c r="L284" s="64"/>
    </row>
    <row r="285" ht="50" customHeight="1" spans="1:12">
      <c r="A285" s="46">
        <v>282</v>
      </c>
      <c r="B285" s="47">
        <v>24128172</v>
      </c>
      <c r="C285" s="48" t="s">
        <v>114</v>
      </c>
      <c r="D285" s="49">
        <v>50</v>
      </c>
      <c r="E285" s="50">
        <v>0</v>
      </c>
      <c r="F285" s="49">
        <v>0</v>
      </c>
      <c r="G285" s="49">
        <v>50</v>
      </c>
      <c r="H285" s="49">
        <v>50</v>
      </c>
      <c r="I285" s="29">
        <v>15</v>
      </c>
      <c r="J285" s="29"/>
      <c r="K285" s="63" t="str">
        <f>_xlfn.DISPIMG("ID_ECE890AE10CA47D4973E8233BBDCA6BE",1)</f>
        <v>=DISPIMG("ID_ECE890AE10CA47D4973E8233BBDCA6BE",1)</v>
      </c>
      <c r="L285" s="64"/>
    </row>
    <row r="286" ht="50" customHeight="1" spans="1:12">
      <c r="A286" s="46">
        <v>283</v>
      </c>
      <c r="B286" s="47">
        <v>24128181</v>
      </c>
      <c r="C286" s="48" t="s">
        <v>33</v>
      </c>
      <c r="D286" s="49">
        <v>50</v>
      </c>
      <c r="E286" s="50">
        <v>0</v>
      </c>
      <c r="F286" s="49">
        <v>0</v>
      </c>
      <c r="G286" s="49">
        <v>50</v>
      </c>
      <c r="H286" s="49">
        <v>50</v>
      </c>
      <c r="I286" s="29">
        <v>15</v>
      </c>
      <c r="J286" s="29"/>
      <c r="K286" s="63" t="str">
        <f>_xlfn.DISPIMG("ID_40A8C5BB9ABE40B297CECCB6703B0C27",1)</f>
        <v>=DISPIMG("ID_40A8C5BB9ABE40B297CECCB6703B0C27",1)</v>
      </c>
      <c r="L286" s="64"/>
    </row>
    <row r="287" ht="50" customHeight="1" spans="1:12">
      <c r="A287" s="46">
        <v>284</v>
      </c>
      <c r="B287" s="47">
        <v>24128193</v>
      </c>
      <c r="C287" s="48" t="s">
        <v>170</v>
      </c>
      <c r="D287" s="49">
        <v>50</v>
      </c>
      <c r="E287" s="50">
        <v>0</v>
      </c>
      <c r="F287" s="49">
        <v>0</v>
      </c>
      <c r="G287" s="49">
        <v>50</v>
      </c>
      <c r="H287" s="49">
        <v>50</v>
      </c>
      <c r="I287" s="29">
        <v>15</v>
      </c>
      <c r="J287" s="80"/>
      <c r="K287" s="63" t="str">
        <f>_xlfn.DISPIMG("ID_11DC8798D59D4E91BEA1490CD8F63AFC",1)</f>
        <v>=DISPIMG("ID_11DC8798D59D4E91BEA1490CD8F63AFC",1)</v>
      </c>
      <c r="L287" s="64"/>
    </row>
    <row r="288" ht="50" customHeight="1" spans="1:12">
      <c r="A288" s="46">
        <v>285</v>
      </c>
      <c r="B288" s="47">
        <v>24128198</v>
      </c>
      <c r="C288" s="48" t="s">
        <v>78</v>
      </c>
      <c r="D288" s="49">
        <v>50</v>
      </c>
      <c r="E288" s="50">
        <v>0</v>
      </c>
      <c r="F288" s="49">
        <v>0</v>
      </c>
      <c r="G288" s="49">
        <v>50</v>
      </c>
      <c r="H288" s="49">
        <v>50</v>
      </c>
      <c r="I288" s="29">
        <v>15</v>
      </c>
      <c r="J288" s="29"/>
      <c r="K288" s="63" t="str">
        <f>_xlfn.DISPIMG("ID_9299AB5C02864E91B08FC7BDE741E79F",1)</f>
        <v>=DISPIMG("ID_9299AB5C02864E91B08FC7BDE741E79F",1)</v>
      </c>
      <c r="L288" s="64"/>
    </row>
    <row r="289" ht="50" customHeight="1" spans="1:12">
      <c r="A289" s="46">
        <v>286</v>
      </c>
      <c r="B289" s="47">
        <v>24128204</v>
      </c>
      <c r="C289" s="48" t="s">
        <v>291</v>
      </c>
      <c r="D289" s="49">
        <v>50</v>
      </c>
      <c r="E289" s="50">
        <v>0</v>
      </c>
      <c r="F289" s="49">
        <v>0</v>
      </c>
      <c r="G289" s="49">
        <v>50</v>
      </c>
      <c r="H289" s="49">
        <v>50</v>
      </c>
      <c r="I289" s="29">
        <v>15</v>
      </c>
      <c r="J289" s="29"/>
      <c r="K289" s="63" t="str">
        <f>_xlfn.DISPIMG("ID_0846B649A7EB43F7B54CA4E7E0CBB827",1)</f>
        <v>=DISPIMG("ID_0846B649A7EB43F7B54CA4E7E0CBB827",1)</v>
      </c>
      <c r="L289" s="64"/>
    </row>
    <row r="290" ht="50" customHeight="1" spans="1:12">
      <c r="A290" s="46">
        <v>287</v>
      </c>
      <c r="B290" s="47">
        <v>24128209</v>
      </c>
      <c r="C290" s="48" t="s">
        <v>245</v>
      </c>
      <c r="D290" s="49">
        <v>50</v>
      </c>
      <c r="E290" s="50">
        <v>0</v>
      </c>
      <c r="F290" s="49">
        <v>0</v>
      </c>
      <c r="G290" s="49">
        <v>50</v>
      </c>
      <c r="H290" s="49">
        <v>50</v>
      </c>
      <c r="I290" s="29">
        <v>15</v>
      </c>
      <c r="J290" s="29"/>
      <c r="K290" s="63" t="str">
        <f>_xlfn.DISPIMG("ID_B0B0911B4D4F40D6862F835DE93D6720",1)</f>
        <v>=DISPIMG("ID_B0B0911B4D4F40D6862F835DE93D6720",1)</v>
      </c>
      <c r="L290" s="64"/>
    </row>
    <row r="291" ht="50" customHeight="1" spans="1:12">
      <c r="A291" s="46">
        <v>288</v>
      </c>
      <c r="B291" s="47">
        <v>24128220</v>
      </c>
      <c r="C291" s="48" t="s">
        <v>174</v>
      </c>
      <c r="D291" s="49">
        <v>50</v>
      </c>
      <c r="E291" s="50">
        <v>0</v>
      </c>
      <c r="F291" s="49">
        <v>0</v>
      </c>
      <c r="G291" s="49">
        <v>50</v>
      </c>
      <c r="H291" s="49">
        <v>50</v>
      </c>
      <c r="I291" s="29">
        <v>15</v>
      </c>
      <c r="J291" s="29"/>
      <c r="K291" s="63" t="str">
        <f>_xlfn.DISPIMG("ID_400C6B7D68D843848B42964B08C9B435",1)</f>
        <v>=DISPIMG("ID_400C6B7D68D843848B42964B08C9B435",1)</v>
      </c>
      <c r="L291" s="64"/>
    </row>
    <row r="292" ht="50" customHeight="1" spans="1:12">
      <c r="A292" s="46">
        <v>289</v>
      </c>
      <c r="B292" s="47">
        <v>24128221</v>
      </c>
      <c r="C292" s="48" t="s">
        <v>158</v>
      </c>
      <c r="D292" s="49">
        <v>50</v>
      </c>
      <c r="E292" s="50">
        <v>0</v>
      </c>
      <c r="F292" s="49">
        <v>0</v>
      </c>
      <c r="G292" s="49">
        <v>50</v>
      </c>
      <c r="H292" s="49">
        <v>50</v>
      </c>
      <c r="I292" s="29">
        <v>15</v>
      </c>
      <c r="J292" s="29"/>
      <c r="K292" s="63" t="str">
        <f>_xlfn.DISPIMG("ID_FC67295A4B46402F917F5A77CF1CBC63",1)</f>
        <v>=DISPIMG("ID_FC67295A4B46402F917F5A77CF1CBC63",1)</v>
      </c>
      <c r="L292" s="64"/>
    </row>
    <row r="293" ht="50" customHeight="1" spans="1:12">
      <c r="A293" s="46">
        <v>290</v>
      </c>
      <c r="B293" s="47">
        <v>24128236</v>
      </c>
      <c r="C293" s="48" t="s">
        <v>218</v>
      </c>
      <c r="D293" s="49">
        <v>50</v>
      </c>
      <c r="E293" s="50">
        <v>0</v>
      </c>
      <c r="F293" s="49">
        <v>0</v>
      </c>
      <c r="G293" s="49">
        <v>50</v>
      </c>
      <c r="H293" s="49">
        <v>50</v>
      </c>
      <c r="I293" s="29">
        <v>15</v>
      </c>
      <c r="J293" s="29"/>
      <c r="K293" s="63" t="str">
        <f>_xlfn.DISPIMG("ID_4500B4C6AA974383B26074B829E3822B",1)</f>
        <v>=DISPIMG("ID_4500B4C6AA974383B26074B829E3822B",1)</v>
      </c>
      <c r="L293" s="64"/>
    </row>
    <row r="294" ht="50" customHeight="1" spans="1:12">
      <c r="A294" s="46">
        <v>291</v>
      </c>
      <c r="B294" s="47">
        <v>24128247</v>
      </c>
      <c r="C294" s="48" t="s">
        <v>312</v>
      </c>
      <c r="D294" s="49">
        <v>50</v>
      </c>
      <c r="E294" s="50">
        <v>0</v>
      </c>
      <c r="F294" s="49">
        <v>0</v>
      </c>
      <c r="G294" s="49">
        <v>50</v>
      </c>
      <c r="H294" s="49">
        <v>50</v>
      </c>
      <c r="I294" s="29">
        <v>15</v>
      </c>
      <c r="J294" s="29"/>
      <c r="K294" s="63" t="str">
        <f>_xlfn.DISPIMG("ID_7080CA6C4E7E48338190B3D1D6F5CAC3",1)</f>
        <v>=DISPIMG("ID_7080CA6C4E7E48338190B3D1D6F5CAC3",1)</v>
      </c>
      <c r="L294" s="64"/>
    </row>
    <row r="295" ht="50" customHeight="1" spans="1:12">
      <c r="A295" s="46">
        <v>292</v>
      </c>
      <c r="B295" s="47">
        <v>24128260</v>
      </c>
      <c r="C295" s="48" t="s">
        <v>294</v>
      </c>
      <c r="D295" s="49">
        <v>50</v>
      </c>
      <c r="E295" s="50">
        <v>0</v>
      </c>
      <c r="F295" s="49">
        <v>0</v>
      </c>
      <c r="G295" s="49">
        <v>50</v>
      </c>
      <c r="H295" s="49">
        <v>50</v>
      </c>
      <c r="I295" s="29">
        <v>15</v>
      </c>
      <c r="J295" s="29"/>
      <c r="K295" s="63" t="str">
        <f>_xlfn.DISPIMG("ID_F0B478C61CC7488A8790A5C338FDAB5A",1)</f>
        <v>=DISPIMG("ID_F0B478C61CC7488A8790A5C338FDAB5A",1)</v>
      </c>
      <c r="L295" s="64"/>
    </row>
    <row r="296" ht="50" customHeight="1" spans="1:12">
      <c r="A296" s="46">
        <v>293</v>
      </c>
      <c r="B296" s="47">
        <v>24128267</v>
      </c>
      <c r="C296" s="48" t="s">
        <v>292</v>
      </c>
      <c r="D296" s="49">
        <v>50</v>
      </c>
      <c r="E296" s="50">
        <v>0</v>
      </c>
      <c r="F296" s="49">
        <v>0</v>
      </c>
      <c r="G296" s="49">
        <v>50</v>
      </c>
      <c r="H296" s="49">
        <v>50</v>
      </c>
      <c r="I296" s="29">
        <v>15</v>
      </c>
      <c r="J296" s="29"/>
      <c r="K296" s="63" t="str">
        <f>_xlfn.DISPIMG("ID_6A21D7045A3B40418DAF74EAF0A7E11E",1)</f>
        <v>=DISPIMG("ID_6A21D7045A3B40418DAF74EAF0A7E11E",1)</v>
      </c>
      <c r="L296" s="64"/>
    </row>
    <row r="297" ht="50" customHeight="1" spans="1:12">
      <c r="A297" s="46">
        <v>294</v>
      </c>
      <c r="B297" s="47">
        <v>24128280</v>
      </c>
      <c r="C297" s="48" t="s">
        <v>278</v>
      </c>
      <c r="D297" s="49">
        <v>50</v>
      </c>
      <c r="E297" s="50">
        <v>0</v>
      </c>
      <c r="F297" s="49">
        <v>0</v>
      </c>
      <c r="G297" s="49">
        <v>50</v>
      </c>
      <c r="H297" s="49">
        <v>50</v>
      </c>
      <c r="I297" s="29">
        <v>15</v>
      </c>
      <c r="J297" s="29"/>
      <c r="K297" s="63" t="str">
        <f>_xlfn.DISPIMG("ID_E0AA96B321584F3E83612897969E6B68",1)</f>
        <v>=DISPIMG("ID_E0AA96B321584F3E83612897969E6B68",1)</v>
      </c>
      <c r="L297" s="64"/>
    </row>
    <row r="298" ht="50" customHeight="1" spans="1:12">
      <c r="A298" s="46">
        <v>295</v>
      </c>
      <c r="B298" s="47">
        <v>24128286</v>
      </c>
      <c r="C298" s="48" t="s">
        <v>36</v>
      </c>
      <c r="D298" s="49">
        <v>50</v>
      </c>
      <c r="E298" s="50">
        <v>0</v>
      </c>
      <c r="F298" s="49">
        <v>0</v>
      </c>
      <c r="G298" s="49">
        <v>50</v>
      </c>
      <c r="H298" s="49">
        <v>50</v>
      </c>
      <c r="I298" s="29">
        <v>15</v>
      </c>
      <c r="J298" s="29"/>
      <c r="K298" s="63" t="str">
        <f>_xlfn.DISPIMG("ID_5F992595768C4BF48B0DFABCCED29BCD",1)</f>
        <v>=DISPIMG("ID_5F992595768C4BF48B0DFABCCED29BCD",1)</v>
      </c>
      <c r="L298" s="64"/>
    </row>
    <row r="299" ht="50" customHeight="1" spans="1:12">
      <c r="A299" s="46">
        <v>296</v>
      </c>
      <c r="B299" s="47">
        <v>24128300</v>
      </c>
      <c r="C299" s="48" t="s">
        <v>308</v>
      </c>
      <c r="D299" s="49">
        <v>50</v>
      </c>
      <c r="E299" s="50">
        <v>0</v>
      </c>
      <c r="F299" s="49">
        <v>0</v>
      </c>
      <c r="G299" s="49">
        <v>50</v>
      </c>
      <c r="H299" s="49">
        <v>50</v>
      </c>
      <c r="I299" s="29">
        <v>15</v>
      </c>
      <c r="J299" s="29"/>
      <c r="K299" s="63" t="str">
        <f>_xlfn.DISPIMG("ID_0567D461B3FB4206AC61AB45F793CB11",1)</f>
        <v>=DISPIMG("ID_0567D461B3FB4206AC61AB45F793CB11",1)</v>
      </c>
      <c r="L299" s="64"/>
    </row>
    <row r="300" s="39" customFormat="1" ht="18.75"/>
    <row r="301" s="39" customFormat="1" ht="45" customHeight="1" spans="4:10">
      <c r="D301" s="39" t="s">
        <v>316</v>
      </c>
      <c r="E301" s="39"/>
      <c r="F301" s="39"/>
      <c r="G301" s="44" t="s">
        <v>317</v>
      </c>
      <c r="H301" s="44"/>
      <c r="I301" s="44"/>
      <c r="J301" s="44"/>
    </row>
  </sheetData>
  <mergeCells count="3">
    <mergeCell ref="A1:L1"/>
    <mergeCell ref="A2:D2"/>
    <mergeCell ref="G301:J301"/>
  </mergeCells>
  <pageMargins left="0.751388888888889" right="0.751388888888889" top="1" bottom="1" header="0.5" footer="0.5"/>
  <pageSetup paperSize="9" scale="61" fitToHeight="0" orientation="landscape" horizontalDpi="600"/>
  <headerFooter>
    <oddFooter>&amp;C第 &amp;P 页，共 &amp;N 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8"/>
  <sheetViews>
    <sheetView topLeftCell="A59" workbookViewId="0">
      <selection activeCell="O298" sqref="O3:O298"/>
    </sheetView>
  </sheetViews>
  <sheetFormatPr defaultColWidth="9" defaultRowHeight="13.5"/>
  <sheetData>
    <row r="1" ht="84" spans="1:8">
      <c r="A1" s="1" t="s">
        <v>2</v>
      </c>
      <c r="B1" s="2" t="s">
        <v>3</v>
      </c>
      <c r="C1" s="1" t="s">
        <v>4</v>
      </c>
      <c r="D1" s="1" t="s">
        <v>319</v>
      </c>
      <c r="E1" s="1" t="s">
        <v>440</v>
      </c>
      <c r="F1" s="1" t="s">
        <v>321</v>
      </c>
      <c r="G1" s="1" t="s">
        <v>5</v>
      </c>
      <c r="H1" s="1" t="s">
        <v>322</v>
      </c>
    </row>
    <row r="2" ht="18.75" spans="1:14">
      <c r="A2" s="3">
        <v>1</v>
      </c>
      <c r="B2" s="4">
        <v>24128005</v>
      </c>
      <c r="C2" s="5" t="s">
        <v>18</v>
      </c>
      <c r="D2" s="6">
        <v>92.54</v>
      </c>
      <c r="E2" s="6">
        <v>4</v>
      </c>
      <c r="F2" s="6">
        <v>96.54</v>
      </c>
      <c r="G2" s="7">
        <v>67.578</v>
      </c>
      <c r="H2" s="8">
        <v>1</v>
      </c>
      <c r="I2" t="s">
        <v>19</v>
      </c>
      <c r="J2">
        <v>1</v>
      </c>
      <c r="N2" s="27" t="s">
        <v>9</v>
      </c>
    </row>
    <row r="3" ht="14.25" spans="1:15">
      <c r="A3" s="3">
        <v>2</v>
      </c>
      <c r="B3" s="9">
        <v>24128058</v>
      </c>
      <c r="C3" s="10" t="s">
        <v>21</v>
      </c>
      <c r="D3" s="8">
        <v>88.39</v>
      </c>
      <c r="E3" s="8">
        <v>6</v>
      </c>
      <c r="F3" s="7">
        <v>94.39</v>
      </c>
      <c r="G3" s="7">
        <v>66.073</v>
      </c>
      <c r="H3" s="8">
        <v>2</v>
      </c>
      <c r="I3" t="s">
        <v>19</v>
      </c>
      <c r="J3">
        <v>2</v>
      </c>
      <c r="N3" s="28">
        <v>5</v>
      </c>
      <c r="O3">
        <v>50</v>
      </c>
    </row>
    <row r="4" ht="14.25" spans="1:15">
      <c r="A4" s="3">
        <v>3</v>
      </c>
      <c r="B4" s="11">
        <v>24128027</v>
      </c>
      <c r="C4" s="12" t="s">
        <v>20</v>
      </c>
      <c r="D4" s="6">
        <v>94.39</v>
      </c>
      <c r="E4" s="8">
        <v>0</v>
      </c>
      <c r="F4" s="6">
        <v>94.39</v>
      </c>
      <c r="G4" s="7">
        <v>66.073</v>
      </c>
      <c r="H4" s="8">
        <v>2</v>
      </c>
      <c r="I4" t="s">
        <v>19</v>
      </c>
      <c r="J4">
        <v>3</v>
      </c>
      <c r="N4" s="28">
        <v>5</v>
      </c>
      <c r="O4">
        <v>50</v>
      </c>
    </row>
    <row r="5" ht="14.25" spans="1:15">
      <c r="A5" s="3">
        <v>4</v>
      </c>
      <c r="B5" s="13">
        <v>24128037</v>
      </c>
      <c r="C5" s="5" t="s">
        <v>22</v>
      </c>
      <c r="D5" s="7">
        <v>91.51</v>
      </c>
      <c r="E5" s="7">
        <v>0</v>
      </c>
      <c r="F5" s="7">
        <v>91.51</v>
      </c>
      <c r="G5" s="7">
        <v>64.057</v>
      </c>
      <c r="H5" s="8">
        <v>4</v>
      </c>
      <c r="I5" t="s">
        <v>19</v>
      </c>
      <c r="J5">
        <v>4</v>
      </c>
      <c r="N5" s="28">
        <v>5</v>
      </c>
      <c r="O5">
        <v>50</v>
      </c>
    </row>
    <row r="6" ht="14.25" spans="1:15">
      <c r="A6" s="3">
        <v>5</v>
      </c>
      <c r="B6" s="14">
        <v>24128032</v>
      </c>
      <c r="C6" s="15" t="s">
        <v>23</v>
      </c>
      <c r="D6" s="7">
        <v>90.6</v>
      </c>
      <c r="E6" s="8">
        <v>0</v>
      </c>
      <c r="F6" s="7">
        <v>90.6</v>
      </c>
      <c r="G6" s="7">
        <v>63.42</v>
      </c>
      <c r="H6" s="8">
        <v>5</v>
      </c>
      <c r="I6" t="s">
        <v>19</v>
      </c>
      <c r="J6">
        <v>5</v>
      </c>
      <c r="N6" s="28">
        <v>5</v>
      </c>
      <c r="O6">
        <v>50</v>
      </c>
    </row>
    <row r="7" ht="14.25" spans="1:15">
      <c r="A7" s="3">
        <v>6</v>
      </c>
      <c r="B7" s="16">
        <v>24128048</v>
      </c>
      <c r="C7" s="17" t="s">
        <v>26</v>
      </c>
      <c r="D7" s="6">
        <v>84.21</v>
      </c>
      <c r="E7" s="6">
        <v>6</v>
      </c>
      <c r="F7" s="6">
        <v>90.21</v>
      </c>
      <c r="G7" s="7">
        <v>63.147</v>
      </c>
      <c r="H7" s="8">
        <v>6</v>
      </c>
      <c r="I7" t="s">
        <v>19</v>
      </c>
      <c r="J7">
        <v>6</v>
      </c>
      <c r="N7" s="28">
        <v>5.3</v>
      </c>
      <c r="O7">
        <v>53</v>
      </c>
    </row>
    <row r="8" ht="14.25" spans="1:15">
      <c r="A8" s="3">
        <v>7</v>
      </c>
      <c r="B8" s="4">
        <v>24128105</v>
      </c>
      <c r="C8" s="10" t="s">
        <v>27</v>
      </c>
      <c r="D8" s="6">
        <v>90.17</v>
      </c>
      <c r="E8" s="6">
        <v>0</v>
      </c>
      <c r="F8" s="6">
        <v>90.17</v>
      </c>
      <c r="G8" s="7">
        <v>63.119</v>
      </c>
      <c r="H8" s="8">
        <v>7</v>
      </c>
      <c r="I8" t="s">
        <v>19</v>
      </c>
      <c r="J8">
        <v>7</v>
      </c>
      <c r="N8" s="28">
        <v>5</v>
      </c>
      <c r="O8">
        <v>50</v>
      </c>
    </row>
    <row r="9" ht="14.25" spans="1:15">
      <c r="A9" s="3">
        <v>8</v>
      </c>
      <c r="B9" s="16">
        <v>24128107</v>
      </c>
      <c r="C9" s="18" t="s">
        <v>29</v>
      </c>
      <c r="D9" s="6">
        <v>90.09</v>
      </c>
      <c r="E9" s="6">
        <v>0</v>
      </c>
      <c r="F9" s="6">
        <v>90.09</v>
      </c>
      <c r="G9" s="7">
        <v>63.063</v>
      </c>
      <c r="H9" s="8">
        <v>8</v>
      </c>
      <c r="I9" t="s">
        <v>19</v>
      </c>
      <c r="J9">
        <v>8</v>
      </c>
      <c r="N9" s="29">
        <v>5</v>
      </c>
      <c r="O9">
        <v>50</v>
      </c>
    </row>
    <row r="10" ht="14.25" spans="1:15">
      <c r="A10" s="3">
        <v>9</v>
      </c>
      <c r="B10" s="14">
        <v>24128001</v>
      </c>
      <c r="C10" s="15" t="s">
        <v>31</v>
      </c>
      <c r="D10" s="7">
        <v>89.87</v>
      </c>
      <c r="E10" s="8">
        <v>0</v>
      </c>
      <c r="F10" s="7">
        <v>89.87</v>
      </c>
      <c r="G10" s="7">
        <v>62.909</v>
      </c>
      <c r="H10" s="8">
        <v>9</v>
      </c>
      <c r="I10" t="s">
        <v>19</v>
      </c>
      <c r="J10">
        <v>9</v>
      </c>
      <c r="N10" s="28">
        <v>5.5</v>
      </c>
      <c r="O10">
        <v>55</v>
      </c>
    </row>
    <row r="11" ht="14.25" spans="1:15">
      <c r="A11" s="3">
        <v>10</v>
      </c>
      <c r="B11" s="16">
        <v>24128011</v>
      </c>
      <c r="C11" s="17" t="s">
        <v>32</v>
      </c>
      <c r="D11" s="6">
        <v>89.55</v>
      </c>
      <c r="E11" s="6">
        <v>0</v>
      </c>
      <c r="F11" s="6">
        <v>89.55</v>
      </c>
      <c r="G11" s="7">
        <v>62.685</v>
      </c>
      <c r="H11" s="8">
        <v>10</v>
      </c>
      <c r="I11" t="s">
        <v>19</v>
      </c>
      <c r="J11">
        <v>10</v>
      </c>
      <c r="N11" s="28">
        <v>5</v>
      </c>
      <c r="O11">
        <v>50</v>
      </c>
    </row>
    <row r="12" ht="14.25" spans="1:15">
      <c r="A12" s="3">
        <v>11</v>
      </c>
      <c r="B12" s="4">
        <v>24128017</v>
      </c>
      <c r="C12" s="19" t="s">
        <v>25</v>
      </c>
      <c r="D12" s="20">
        <v>89.46</v>
      </c>
      <c r="E12" s="8">
        <v>0</v>
      </c>
      <c r="F12" s="20">
        <v>89.46</v>
      </c>
      <c r="G12" s="7">
        <v>62.622</v>
      </c>
      <c r="H12" s="8">
        <v>11</v>
      </c>
      <c r="I12" t="s">
        <v>19</v>
      </c>
      <c r="J12">
        <v>11</v>
      </c>
      <c r="N12" s="28">
        <v>5</v>
      </c>
      <c r="O12">
        <v>50</v>
      </c>
    </row>
    <row r="13" ht="14.25" spans="1:15">
      <c r="A13" s="3">
        <v>12</v>
      </c>
      <c r="B13" s="16">
        <v>24128097</v>
      </c>
      <c r="C13" s="18" t="s">
        <v>34</v>
      </c>
      <c r="D13" s="6">
        <v>89.22</v>
      </c>
      <c r="E13" s="8">
        <v>0</v>
      </c>
      <c r="F13" s="6">
        <v>89.22</v>
      </c>
      <c r="G13" s="7">
        <v>62.454</v>
      </c>
      <c r="H13" s="8">
        <v>12</v>
      </c>
      <c r="I13" t="s">
        <v>19</v>
      </c>
      <c r="J13">
        <v>12</v>
      </c>
      <c r="N13" s="28">
        <v>5</v>
      </c>
      <c r="O13">
        <v>50</v>
      </c>
    </row>
    <row r="14" ht="14.25" spans="1:15">
      <c r="A14" s="3">
        <v>13</v>
      </c>
      <c r="B14" s="4">
        <v>24128007</v>
      </c>
      <c r="C14" s="19" t="s">
        <v>28</v>
      </c>
      <c r="D14" s="20">
        <v>89.1</v>
      </c>
      <c r="E14" s="8">
        <v>0</v>
      </c>
      <c r="F14" s="20">
        <v>89.1</v>
      </c>
      <c r="G14" s="7">
        <v>62.37</v>
      </c>
      <c r="H14" s="8">
        <v>13</v>
      </c>
      <c r="I14" t="s">
        <v>19</v>
      </c>
      <c r="J14">
        <v>13</v>
      </c>
      <c r="N14" s="28">
        <v>5</v>
      </c>
      <c r="O14">
        <v>50</v>
      </c>
    </row>
    <row r="15" ht="14.25" spans="1:15">
      <c r="A15" s="3">
        <v>14</v>
      </c>
      <c r="B15" s="13">
        <v>24128013</v>
      </c>
      <c r="C15" s="10" t="s">
        <v>24</v>
      </c>
      <c r="D15" s="7">
        <v>89.08</v>
      </c>
      <c r="E15" s="7">
        <v>0</v>
      </c>
      <c r="F15" s="7">
        <v>89.08</v>
      </c>
      <c r="G15" s="7">
        <v>62.356</v>
      </c>
      <c r="H15" s="8">
        <v>14</v>
      </c>
      <c r="I15" t="s">
        <v>19</v>
      </c>
      <c r="J15">
        <v>14</v>
      </c>
      <c r="N15" s="28">
        <v>5</v>
      </c>
      <c r="O15">
        <v>50</v>
      </c>
    </row>
    <row r="16" ht="14.25" spans="1:15">
      <c r="A16" s="3">
        <v>15</v>
      </c>
      <c r="B16" s="14">
        <v>24128141</v>
      </c>
      <c r="C16" s="15" t="s">
        <v>35</v>
      </c>
      <c r="D16" s="7">
        <v>78.84</v>
      </c>
      <c r="E16" s="7">
        <v>10</v>
      </c>
      <c r="F16" s="7">
        <v>88.84</v>
      </c>
      <c r="G16" s="7">
        <v>62.188</v>
      </c>
      <c r="H16" s="8">
        <v>15</v>
      </c>
      <c r="I16" t="s">
        <v>19</v>
      </c>
      <c r="J16">
        <v>15</v>
      </c>
      <c r="N16" s="28">
        <v>5</v>
      </c>
      <c r="O16">
        <v>50</v>
      </c>
    </row>
    <row r="17" ht="14.25" spans="1:15">
      <c r="A17" s="3">
        <v>16</v>
      </c>
      <c r="B17" s="14">
        <v>24128181</v>
      </c>
      <c r="C17" s="15" t="s">
        <v>33</v>
      </c>
      <c r="D17" s="7">
        <v>88.76</v>
      </c>
      <c r="E17" s="8">
        <v>0</v>
      </c>
      <c r="F17" s="7">
        <v>88.76</v>
      </c>
      <c r="G17" s="7">
        <v>62.132</v>
      </c>
      <c r="H17" s="8">
        <v>16</v>
      </c>
      <c r="I17" t="s">
        <v>19</v>
      </c>
      <c r="J17">
        <v>16</v>
      </c>
      <c r="N17" s="28">
        <v>5</v>
      </c>
      <c r="O17">
        <v>50</v>
      </c>
    </row>
    <row r="18" ht="14.25" spans="1:15">
      <c r="A18" s="3">
        <v>17</v>
      </c>
      <c r="B18" s="14">
        <v>24128286</v>
      </c>
      <c r="C18" s="15" t="s">
        <v>36</v>
      </c>
      <c r="D18" s="7">
        <v>88.66</v>
      </c>
      <c r="E18" s="8">
        <v>0</v>
      </c>
      <c r="F18" s="7">
        <v>88.66</v>
      </c>
      <c r="G18" s="7">
        <v>62.062</v>
      </c>
      <c r="H18" s="8">
        <v>17</v>
      </c>
      <c r="I18" t="s">
        <v>19</v>
      </c>
      <c r="J18">
        <v>17</v>
      </c>
      <c r="N18" s="28">
        <v>5</v>
      </c>
      <c r="O18">
        <v>50</v>
      </c>
    </row>
    <row r="19" ht="14.25" spans="1:15">
      <c r="A19" s="3">
        <v>18</v>
      </c>
      <c r="B19" s="4">
        <v>24128038</v>
      </c>
      <c r="C19" s="10" t="s">
        <v>37</v>
      </c>
      <c r="D19" s="6">
        <v>88.45</v>
      </c>
      <c r="E19" s="8">
        <v>0</v>
      </c>
      <c r="F19" s="6">
        <v>88.45</v>
      </c>
      <c r="G19" s="7">
        <v>61.915</v>
      </c>
      <c r="H19" s="8">
        <v>18</v>
      </c>
      <c r="I19" t="s">
        <v>19</v>
      </c>
      <c r="J19">
        <v>18</v>
      </c>
      <c r="N19" s="28">
        <v>5</v>
      </c>
      <c r="O19">
        <v>50</v>
      </c>
    </row>
    <row r="20" ht="14.25" spans="1:15">
      <c r="A20" s="3">
        <v>19</v>
      </c>
      <c r="B20" s="14">
        <v>24128002</v>
      </c>
      <c r="C20" s="15" t="s">
        <v>38</v>
      </c>
      <c r="D20" s="7" t="s">
        <v>328</v>
      </c>
      <c r="E20" s="8">
        <v>0</v>
      </c>
      <c r="F20" s="7">
        <v>88.33</v>
      </c>
      <c r="G20" s="7">
        <v>61.831</v>
      </c>
      <c r="H20" s="8">
        <v>19</v>
      </c>
      <c r="I20" t="s">
        <v>19</v>
      </c>
      <c r="J20">
        <v>19</v>
      </c>
      <c r="N20" s="28">
        <v>5</v>
      </c>
      <c r="O20">
        <v>50</v>
      </c>
    </row>
    <row r="21" ht="14.25" spans="1:15">
      <c r="A21" s="3">
        <v>20</v>
      </c>
      <c r="B21" s="16">
        <v>24128021</v>
      </c>
      <c r="C21" s="21" t="s">
        <v>39</v>
      </c>
      <c r="D21" s="6">
        <v>88.13</v>
      </c>
      <c r="E21" s="6">
        <v>0</v>
      </c>
      <c r="F21" s="6">
        <v>88.13</v>
      </c>
      <c r="G21" s="7">
        <v>61.691</v>
      </c>
      <c r="H21" s="8">
        <v>20</v>
      </c>
      <c r="I21" t="s">
        <v>19</v>
      </c>
      <c r="J21">
        <v>20</v>
      </c>
      <c r="N21" s="28">
        <v>5</v>
      </c>
      <c r="O21">
        <v>50</v>
      </c>
    </row>
    <row r="22" ht="14.25" spans="1:15">
      <c r="A22" s="3">
        <v>21</v>
      </c>
      <c r="B22" s="4">
        <v>24128131</v>
      </c>
      <c r="C22" s="10" t="s">
        <v>40</v>
      </c>
      <c r="D22" s="6">
        <v>87.91</v>
      </c>
      <c r="E22" s="6">
        <v>0</v>
      </c>
      <c r="F22" s="6">
        <v>87.91</v>
      </c>
      <c r="G22" s="7">
        <v>61.537</v>
      </c>
      <c r="H22" s="8">
        <v>21</v>
      </c>
      <c r="I22" t="s">
        <v>19</v>
      </c>
      <c r="J22">
        <v>21</v>
      </c>
      <c r="N22" s="28">
        <v>5</v>
      </c>
      <c r="O22">
        <v>50</v>
      </c>
    </row>
    <row r="23" ht="14.25" spans="1:15">
      <c r="A23" s="3">
        <v>22</v>
      </c>
      <c r="B23" s="9">
        <v>24128142</v>
      </c>
      <c r="C23" s="5" t="s">
        <v>41</v>
      </c>
      <c r="D23" s="7">
        <v>83.89</v>
      </c>
      <c r="E23" s="7">
        <v>4</v>
      </c>
      <c r="F23" s="7">
        <v>87.89</v>
      </c>
      <c r="G23" s="7">
        <v>61.523</v>
      </c>
      <c r="H23" s="8">
        <v>22</v>
      </c>
      <c r="I23" t="s">
        <v>19</v>
      </c>
      <c r="J23">
        <v>22</v>
      </c>
      <c r="N23" s="28">
        <v>5</v>
      </c>
      <c r="O23">
        <v>50</v>
      </c>
    </row>
    <row r="24" ht="14.25" spans="1:15">
      <c r="A24" s="3">
        <v>23</v>
      </c>
      <c r="B24" s="11">
        <v>24128072</v>
      </c>
      <c r="C24" s="5" t="s">
        <v>30</v>
      </c>
      <c r="D24" s="6">
        <v>87.61</v>
      </c>
      <c r="E24" s="6">
        <v>0</v>
      </c>
      <c r="F24" s="6">
        <v>87.61</v>
      </c>
      <c r="G24" s="7">
        <v>61.327</v>
      </c>
      <c r="H24" s="8">
        <v>23</v>
      </c>
      <c r="I24" t="s">
        <v>19</v>
      </c>
      <c r="J24">
        <v>23</v>
      </c>
      <c r="N24" s="28">
        <v>5</v>
      </c>
      <c r="O24">
        <v>50</v>
      </c>
    </row>
    <row r="25" ht="14.25" spans="1:15">
      <c r="A25" s="3">
        <v>24</v>
      </c>
      <c r="B25" s="11">
        <v>24128148</v>
      </c>
      <c r="C25" s="12" t="s">
        <v>42</v>
      </c>
      <c r="D25" s="6">
        <v>87.55</v>
      </c>
      <c r="E25" s="8">
        <v>0</v>
      </c>
      <c r="F25" s="6">
        <v>87.55</v>
      </c>
      <c r="G25" s="7">
        <v>61.285</v>
      </c>
      <c r="H25" s="8">
        <v>24</v>
      </c>
      <c r="I25" t="s">
        <v>19</v>
      </c>
      <c r="J25">
        <v>24</v>
      </c>
      <c r="N25" s="28">
        <v>5</v>
      </c>
      <c r="O25">
        <v>50</v>
      </c>
    </row>
    <row r="26" ht="14.25" spans="1:15">
      <c r="A26" s="3">
        <v>25</v>
      </c>
      <c r="B26" s="4">
        <v>24128120</v>
      </c>
      <c r="C26" s="10" t="s">
        <v>44</v>
      </c>
      <c r="D26" s="6">
        <v>87.32</v>
      </c>
      <c r="E26" s="6">
        <v>0</v>
      </c>
      <c r="F26" s="6">
        <v>87.32</v>
      </c>
      <c r="G26" s="7">
        <v>61.124</v>
      </c>
      <c r="H26" s="8">
        <v>25</v>
      </c>
      <c r="I26" t="s">
        <v>19</v>
      </c>
      <c r="J26">
        <v>25</v>
      </c>
      <c r="N26" s="28">
        <v>5</v>
      </c>
      <c r="O26">
        <v>50</v>
      </c>
    </row>
    <row r="27" ht="14.25" spans="1:15">
      <c r="A27" s="3">
        <v>26</v>
      </c>
      <c r="B27" s="9">
        <v>24128139</v>
      </c>
      <c r="C27" s="10" t="s">
        <v>47</v>
      </c>
      <c r="D27" s="8">
        <v>87</v>
      </c>
      <c r="E27" s="8">
        <v>0</v>
      </c>
      <c r="F27" s="7">
        <v>87</v>
      </c>
      <c r="G27" s="7">
        <v>60.9</v>
      </c>
      <c r="H27" s="8">
        <v>26</v>
      </c>
      <c r="I27" t="s">
        <v>19</v>
      </c>
      <c r="J27">
        <v>26</v>
      </c>
      <c r="N27" s="28">
        <v>5</v>
      </c>
      <c r="O27">
        <v>50</v>
      </c>
    </row>
    <row r="28" ht="14.25" spans="1:15">
      <c r="A28" s="3">
        <v>27</v>
      </c>
      <c r="B28" s="9">
        <v>24128047</v>
      </c>
      <c r="C28" s="10" t="s">
        <v>46</v>
      </c>
      <c r="D28" s="8">
        <v>86.82</v>
      </c>
      <c r="E28" s="8">
        <v>0</v>
      </c>
      <c r="F28" s="7">
        <v>86.82</v>
      </c>
      <c r="G28" s="7">
        <v>60.774</v>
      </c>
      <c r="H28" s="8">
        <v>27</v>
      </c>
      <c r="I28" t="s">
        <v>19</v>
      </c>
      <c r="J28">
        <v>27</v>
      </c>
      <c r="N28" s="28">
        <v>5</v>
      </c>
      <c r="O28">
        <v>50</v>
      </c>
    </row>
    <row r="29" ht="14.25" spans="1:15">
      <c r="A29" s="3">
        <v>28</v>
      </c>
      <c r="B29" s="9">
        <v>24128009</v>
      </c>
      <c r="C29" s="10" t="s">
        <v>49</v>
      </c>
      <c r="D29" s="8">
        <v>86.74</v>
      </c>
      <c r="E29" s="8">
        <v>0</v>
      </c>
      <c r="F29" s="7">
        <v>86.74</v>
      </c>
      <c r="G29" s="7">
        <v>60.718</v>
      </c>
      <c r="H29" s="8">
        <v>28</v>
      </c>
      <c r="I29" t="s">
        <v>19</v>
      </c>
      <c r="J29">
        <v>28</v>
      </c>
      <c r="N29" s="28">
        <v>5</v>
      </c>
      <c r="O29">
        <v>50</v>
      </c>
    </row>
    <row r="30" ht="14.25" spans="1:15">
      <c r="A30" s="3">
        <v>29</v>
      </c>
      <c r="B30" s="22">
        <v>24128028</v>
      </c>
      <c r="C30" s="18" t="s">
        <v>50</v>
      </c>
      <c r="D30" s="8">
        <v>86.62</v>
      </c>
      <c r="E30" s="8">
        <v>0</v>
      </c>
      <c r="F30" s="7">
        <v>86.62</v>
      </c>
      <c r="G30" s="7">
        <v>60.634</v>
      </c>
      <c r="H30" s="8">
        <v>29</v>
      </c>
      <c r="I30" t="s">
        <v>19</v>
      </c>
      <c r="J30">
        <v>29</v>
      </c>
      <c r="N30" s="28">
        <v>5</v>
      </c>
      <c r="O30">
        <v>50</v>
      </c>
    </row>
    <row r="31" ht="14.25" spans="1:15">
      <c r="A31" s="3">
        <v>30</v>
      </c>
      <c r="B31" s="4">
        <v>24128075</v>
      </c>
      <c r="C31" s="10" t="s">
        <v>51</v>
      </c>
      <c r="D31" s="6">
        <v>86.52</v>
      </c>
      <c r="E31" s="8">
        <v>0</v>
      </c>
      <c r="F31" s="6">
        <v>86.52</v>
      </c>
      <c r="G31" s="7">
        <v>60.564</v>
      </c>
      <c r="H31" s="8">
        <v>30</v>
      </c>
      <c r="I31" t="s">
        <v>19</v>
      </c>
      <c r="J31">
        <v>30</v>
      </c>
      <c r="N31" s="28">
        <v>5</v>
      </c>
      <c r="O31">
        <v>50</v>
      </c>
    </row>
    <row r="32" ht="14.25" spans="1:15">
      <c r="A32" s="3">
        <v>31</v>
      </c>
      <c r="B32" s="11">
        <v>24128040</v>
      </c>
      <c r="C32" s="12" t="s">
        <v>52</v>
      </c>
      <c r="D32" s="6">
        <v>86.37</v>
      </c>
      <c r="E32" s="8">
        <v>0</v>
      </c>
      <c r="F32" s="6">
        <v>86.37</v>
      </c>
      <c r="G32" s="7">
        <v>60.459</v>
      </c>
      <c r="H32" s="8">
        <v>31</v>
      </c>
      <c r="I32" t="s">
        <v>19</v>
      </c>
      <c r="J32">
        <v>31</v>
      </c>
      <c r="N32" s="28">
        <v>5</v>
      </c>
      <c r="O32">
        <v>50</v>
      </c>
    </row>
    <row r="33" ht="14.25" spans="1:15">
      <c r="A33" s="3">
        <v>32</v>
      </c>
      <c r="B33" s="16">
        <v>24128175</v>
      </c>
      <c r="C33" s="18" t="s">
        <v>54</v>
      </c>
      <c r="D33" s="6">
        <v>85.97</v>
      </c>
      <c r="E33" s="6">
        <v>0</v>
      </c>
      <c r="F33" s="6">
        <v>85.97</v>
      </c>
      <c r="G33" s="7">
        <v>60.179</v>
      </c>
      <c r="H33" s="8">
        <v>32</v>
      </c>
      <c r="I33" t="s">
        <v>19</v>
      </c>
      <c r="J33">
        <v>32</v>
      </c>
      <c r="N33" s="28">
        <v>5</v>
      </c>
      <c r="O33">
        <v>50</v>
      </c>
    </row>
    <row r="34" ht="14.25" spans="1:15">
      <c r="A34" s="3">
        <v>33</v>
      </c>
      <c r="B34" s="4">
        <v>24128160</v>
      </c>
      <c r="C34" s="10" t="s">
        <v>43</v>
      </c>
      <c r="D34" s="6">
        <v>85.67</v>
      </c>
      <c r="E34" s="8">
        <v>0</v>
      </c>
      <c r="F34" s="6">
        <v>85.67</v>
      </c>
      <c r="G34" s="7">
        <v>59.969</v>
      </c>
      <c r="H34" s="8">
        <v>33</v>
      </c>
      <c r="I34" t="s">
        <v>19</v>
      </c>
      <c r="J34">
        <v>33</v>
      </c>
      <c r="N34" s="28">
        <v>5</v>
      </c>
      <c r="O34">
        <v>50</v>
      </c>
    </row>
    <row r="35" ht="14.25" spans="1:15">
      <c r="A35" s="3">
        <v>34</v>
      </c>
      <c r="B35" s="9">
        <v>24128091</v>
      </c>
      <c r="C35" s="10" t="s">
        <v>60</v>
      </c>
      <c r="D35" s="8">
        <v>85.48</v>
      </c>
      <c r="E35" s="8">
        <v>0</v>
      </c>
      <c r="F35" s="7">
        <v>85.48</v>
      </c>
      <c r="G35" s="7">
        <v>59.836</v>
      </c>
      <c r="H35" s="8">
        <v>34</v>
      </c>
      <c r="I35" t="s">
        <v>19</v>
      </c>
      <c r="J35">
        <v>34</v>
      </c>
      <c r="N35" s="28">
        <v>5</v>
      </c>
      <c r="O35">
        <v>50</v>
      </c>
    </row>
    <row r="36" ht="14.25" spans="1:15">
      <c r="A36" s="3">
        <v>35</v>
      </c>
      <c r="B36" s="11">
        <v>24128042</v>
      </c>
      <c r="C36" s="12" t="s">
        <v>63</v>
      </c>
      <c r="D36" s="6">
        <v>85.3</v>
      </c>
      <c r="E36" s="8">
        <v>0</v>
      </c>
      <c r="F36" s="6">
        <v>85.3</v>
      </c>
      <c r="G36" s="7">
        <v>59.71</v>
      </c>
      <c r="H36" s="8">
        <v>35</v>
      </c>
      <c r="I36" t="s">
        <v>19</v>
      </c>
      <c r="J36">
        <v>35</v>
      </c>
      <c r="N36" s="28">
        <v>5</v>
      </c>
      <c r="O36">
        <v>50</v>
      </c>
    </row>
    <row r="37" ht="14.25" spans="1:15">
      <c r="A37" s="3">
        <v>36</v>
      </c>
      <c r="B37" s="11">
        <v>24128024</v>
      </c>
      <c r="C37" s="23" t="s">
        <v>45</v>
      </c>
      <c r="D37" s="7">
        <v>85.14</v>
      </c>
      <c r="E37" s="7">
        <v>0</v>
      </c>
      <c r="F37" s="7">
        <v>85.14</v>
      </c>
      <c r="G37" s="7">
        <v>59.598</v>
      </c>
      <c r="H37" s="8">
        <v>36</v>
      </c>
      <c r="I37" t="s">
        <v>19</v>
      </c>
      <c r="J37">
        <v>36</v>
      </c>
      <c r="N37" s="28">
        <v>5</v>
      </c>
      <c r="O37">
        <v>50</v>
      </c>
    </row>
    <row r="38" ht="14.25" spans="1:15">
      <c r="A38" s="3">
        <v>37</v>
      </c>
      <c r="B38" s="11">
        <v>24128051</v>
      </c>
      <c r="C38" s="5" t="s">
        <v>48</v>
      </c>
      <c r="D38" s="6">
        <v>85.1</v>
      </c>
      <c r="E38" s="6">
        <v>0</v>
      </c>
      <c r="F38" s="6">
        <v>85.1</v>
      </c>
      <c r="G38" s="7">
        <v>59.57</v>
      </c>
      <c r="H38" s="8">
        <v>37</v>
      </c>
      <c r="I38" t="s">
        <v>19</v>
      </c>
      <c r="J38">
        <v>37</v>
      </c>
      <c r="N38" s="28">
        <v>5</v>
      </c>
      <c r="O38">
        <v>50</v>
      </c>
    </row>
    <row r="39" ht="14.25" spans="1:15">
      <c r="A39" s="3">
        <v>38</v>
      </c>
      <c r="B39" s="4">
        <v>24128046</v>
      </c>
      <c r="C39" s="19" t="s">
        <v>65</v>
      </c>
      <c r="D39" s="20">
        <v>85.06</v>
      </c>
      <c r="E39" s="8">
        <v>0</v>
      </c>
      <c r="F39" s="20">
        <v>85.06</v>
      </c>
      <c r="G39" s="7">
        <v>59.542</v>
      </c>
      <c r="H39" s="8">
        <v>38</v>
      </c>
      <c r="I39" t="s">
        <v>19</v>
      </c>
      <c r="J39">
        <v>38</v>
      </c>
      <c r="N39" s="28">
        <v>5</v>
      </c>
      <c r="O39">
        <v>50</v>
      </c>
    </row>
    <row r="40" ht="14.25" spans="1:15">
      <c r="A40" s="3">
        <v>39</v>
      </c>
      <c r="B40" s="9">
        <v>24128087</v>
      </c>
      <c r="C40" s="10" t="s">
        <v>66</v>
      </c>
      <c r="D40" s="8">
        <v>84.8</v>
      </c>
      <c r="E40" s="8">
        <v>0</v>
      </c>
      <c r="F40" s="7">
        <v>84.8</v>
      </c>
      <c r="G40" s="7">
        <v>59.36</v>
      </c>
      <c r="H40" s="8">
        <v>39</v>
      </c>
      <c r="I40" t="s">
        <v>19</v>
      </c>
      <c r="J40">
        <v>39</v>
      </c>
      <c r="N40" s="28">
        <v>5.1</v>
      </c>
      <c r="O40">
        <v>51</v>
      </c>
    </row>
    <row r="41" ht="14.25" spans="1:15">
      <c r="A41" s="3">
        <v>40</v>
      </c>
      <c r="B41" s="11">
        <v>24128004</v>
      </c>
      <c r="C41" s="12" t="s">
        <v>55</v>
      </c>
      <c r="D41" s="6">
        <v>84.76</v>
      </c>
      <c r="E41" s="8">
        <v>0</v>
      </c>
      <c r="F41" s="6">
        <v>84.76</v>
      </c>
      <c r="G41" s="7">
        <v>59.332</v>
      </c>
      <c r="H41" s="8">
        <v>40</v>
      </c>
      <c r="I41" t="s">
        <v>19</v>
      </c>
      <c r="J41">
        <v>40</v>
      </c>
      <c r="N41" s="28">
        <v>5</v>
      </c>
      <c r="O41">
        <v>50</v>
      </c>
    </row>
    <row r="42" ht="14.25" spans="1:15">
      <c r="A42" s="3">
        <v>41</v>
      </c>
      <c r="B42" s="14">
        <v>24128145</v>
      </c>
      <c r="C42" s="15" t="s">
        <v>56</v>
      </c>
      <c r="D42" s="7">
        <v>84.74</v>
      </c>
      <c r="E42" s="8">
        <v>0</v>
      </c>
      <c r="F42" s="7">
        <v>84.74</v>
      </c>
      <c r="G42" s="7">
        <v>59.318</v>
      </c>
      <c r="H42" s="8">
        <v>41</v>
      </c>
      <c r="I42" t="s">
        <v>19</v>
      </c>
      <c r="J42">
        <v>41</v>
      </c>
      <c r="N42" s="28">
        <v>5</v>
      </c>
      <c r="O42">
        <v>50</v>
      </c>
    </row>
    <row r="43" ht="14.25" spans="1:15">
      <c r="A43" s="3">
        <v>42</v>
      </c>
      <c r="B43" s="11">
        <v>24128015</v>
      </c>
      <c r="C43" s="12" t="s">
        <v>62</v>
      </c>
      <c r="D43" s="6">
        <v>84.6</v>
      </c>
      <c r="E43" s="8">
        <v>0</v>
      </c>
      <c r="F43" s="6">
        <v>84.6</v>
      </c>
      <c r="G43" s="7">
        <v>59.22</v>
      </c>
      <c r="H43" s="8">
        <v>42</v>
      </c>
      <c r="I43" t="s">
        <v>19</v>
      </c>
      <c r="J43">
        <v>42</v>
      </c>
      <c r="N43" s="28">
        <v>5</v>
      </c>
      <c r="O43">
        <v>50</v>
      </c>
    </row>
    <row r="44" ht="14.25" spans="1:15">
      <c r="A44" s="3">
        <v>43</v>
      </c>
      <c r="B44" s="11">
        <v>24128062</v>
      </c>
      <c r="C44" s="23" t="s">
        <v>64</v>
      </c>
      <c r="D44" s="6">
        <v>84.54</v>
      </c>
      <c r="E44" s="8">
        <v>0</v>
      </c>
      <c r="F44" s="6">
        <v>84.54</v>
      </c>
      <c r="G44" s="7">
        <v>59.178</v>
      </c>
      <c r="H44" s="8">
        <v>43</v>
      </c>
      <c r="I44" t="s">
        <v>19</v>
      </c>
      <c r="J44">
        <v>43</v>
      </c>
      <c r="N44" s="28">
        <v>5</v>
      </c>
      <c r="O44">
        <v>50</v>
      </c>
    </row>
    <row r="45" ht="14.25" spans="1:15">
      <c r="A45" s="3">
        <v>44</v>
      </c>
      <c r="B45" s="14">
        <v>24128112</v>
      </c>
      <c r="C45" s="15" t="s">
        <v>71</v>
      </c>
      <c r="D45" s="7">
        <v>84.47</v>
      </c>
      <c r="E45" s="8">
        <v>0</v>
      </c>
      <c r="F45" s="7">
        <v>84.47</v>
      </c>
      <c r="G45" s="7">
        <v>59.129</v>
      </c>
      <c r="H45" s="8">
        <v>44</v>
      </c>
      <c r="I45" t="s">
        <v>19</v>
      </c>
      <c r="J45">
        <v>44</v>
      </c>
      <c r="N45" s="28">
        <v>5</v>
      </c>
      <c r="O45">
        <v>50</v>
      </c>
    </row>
    <row r="46" ht="14.25" spans="1:15">
      <c r="A46" s="3">
        <v>45</v>
      </c>
      <c r="B46" s="11">
        <v>24128006</v>
      </c>
      <c r="C46" s="12" t="s">
        <v>58</v>
      </c>
      <c r="D46" s="6">
        <v>84.41</v>
      </c>
      <c r="E46" s="8">
        <v>0</v>
      </c>
      <c r="F46" s="6">
        <v>84.41</v>
      </c>
      <c r="G46" s="7">
        <v>59.087</v>
      </c>
      <c r="H46" s="8">
        <v>45</v>
      </c>
      <c r="I46" t="s">
        <v>19</v>
      </c>
      <c r="J46">
        <v>45</v>
      </c>
      <c r="N46" s="28">
        <v>5</v>
      </c>
      <c r="O46">
        <v>50</v>
      </c>
    </row>
    <row r="47" ht="14.25" spans="1:15">
      <c r="A47" s="3">
        <v>46</v>
      </c>
      <c r="B47" s="4">
        <v>24128096</v>
      </c>
      <c r="C47" s="10" t="s">
        <v>73</v>
      </c>
      <c r="D47" s="6">
        <v>84.39</v>
      </c>
      <c r="E47" s="6">
        <v>0</v>
      </c>
      <c r="F47" s="6">
        <v>84.39</v>
      </c>
      <c r="G47" s="7">
        <v>59.073</v>
      </c>
      <c r="H47" s="8">
        <v>46</v>
      </c>
      <c r="I47" t="s">
        <v>19</v>
      </c>
      <c r="J47">
        <v>46</v>
      </c>
      <c r="N47" s="28">
        <v>5</v>
      </c>
      <c r="O47">
        <v>50</v>
      </c>
    </row>
    <row r="48" ht="14.25" spans="1:15">
      <c r="A48" s="3">
        <v>47</v>
      </c>
      <c r="B48" s="4">
        <v>24128008</v>
      </c>
      <c r="C48" s="19" t="s">
        <v>59</v>
      </c>
      <c r="D48" s="20">
        <v>84.39</v>
      </c>
      <c r="E48" s="8">
        <v>0</v>
      </c>
      <c r="F48" s="20">
        <v>84.39</v>
      </c>
      <c r="G48" s="7">
        <v>59.073</v>
      </c>
      <c r="H48" s="8">
        <v>46</v>
      </c>
      <c r="I48" t="s">
        <v>19</v>
      </c>
      <c r="J48">
        <v>47</v>
      </c>
      <c r="N48" s="28">
        <v>5</v>
      </c>
      <c r="O48">
        <v>50</v>
      </c>
    </row>
    <row r="49" ht="14.25" spans="1:15">
      <c r="A49" s="3">
        <v>48</v>
      </c>
      <c r="B49" s="13">
        <v>24128052</v>
      </c>
      <c r="C49" s="5" t="s">
        <v>61</v>
      </c>
      <c r="D49" s="7">
        <v>84.27</v>
      </c>
      <c r="E49" s="7">
        <v>0</v>
      </c>
      <c r="F49" s="7">
        <v>84.27</v>
      </c>
      <c r="G49" s="7">
        <v>58.989</v>
      </c>
      <c r="H49" s="8">
        <v>48</v>
      </c>
      <c r="I49" t="s">
        <v>19</v>
      </c>
      <c r="J49">
        <v>48</v>
      </c>
      <c r="N49" s="28">
        <v>5</v>
      </c>
      <c r="O49">
        <v>50</v>
      </c>
    </row>
    <row r="50" ht="14.25" spans="1:15">
      <c r="A50" s="3">
        <v>49</v>
      </c>
      <c r="B50" s="14">
        <v>24128198</v>
      </c>
      <c r="C50" s="15" t="s">
        <v>78</v>
      </c>
      <c r="D50" s="7">
        <v>84.19</v>
      </c>
      <c r="E50" s="8">
        <v>0</v>
      </c>
      <c r="F50" s="7">
        <v>84.19</v>
      </c>
      <c r="G50" s="7">
        <v>58.933</v>
      </c>
      <c r="H50" s="8">
        <v>49</v>
      </c>
      <c r="I50" t="s">
        <v>19</v>
      </c>
      <c r="J50">
        <v>49</v>
      </c>
      <c r="N50" s="28">
        <v>5</v>
      </c>
      <c r="O50">
        <v>50</v>
      </c>
    </row>
    <row r="51" ht="14.25" spans="1:15">
      <c r="A51" s="3">
        <v>50</v>
      </c>
      <c r="B51" s="22">
        <v>24128010</v>
      </c>
      <c r="C51" s="18" t="s">
        <v>75</v>
      </c>
      <c r="D51" s="8">
        <v>84.09</v>
      </c>
      <c r="E51" s="8">
        <v>0</v>
      </c>
      <c r="F51" s="7">
        <v>84.09</v>
      </c>
      <c r="G51" s="7">
        <v>58.863</v>
      </c>
      <c r="H51" s="8">
        <v>50</v>
      </c>
      <c r="I51" t="s">
        <v>19</v>
      </c>
      <c r="J51">
        <v>50</v>
      </c>
      <c r="N51" s="28">
        <v>5</v>
      </c>
      <c r="O51">
        <v>50</v>
      </c>
    </row>
    <row r="52" ht="14.25" spans="1:15">
      <c r="A52" s="3">
        <v>51</v>
      </c>
      <c r="B52" s="14">
        <v>24128039</v>
      </c>
      <c r="C52" s="15" t="s">
        <v>70</v>
      </c>
      <c r="D52" s="7">
        <v>84.07</v>
      </c>
      <c r="E52" s="8">
        <v>0</v>
      </c>
      <c r="F52" s="7">
        <v>84.07</v>
      </c>
      <c r="G52" s="7">
        <v>58.849</v>
      </c>
      <c r="H52" s="8">
        <v>51</v>
      </c>
      <c r="I52" t="s">
        <v>19</v>
      </c>
      <c r="J52">
        <v>51</v>
      </c>
      <c r="N52" s="28">
        <v>5</v>
      </c>
      <c r="O52">
        <v>50</v>
      </c>
    </row>
    <row r="53" ht="14.25" spans="1:15">
      <c r="A53" s="3">
        <v>52</v>
      </c>
      <c r="B53" s="9">
        <v>24128018</v>
      </c>
      <c r="C53" s="10" t="s">
        <v>77</v>
      </c>
      <c r="D53" s="8">
        <v>84.06</v>
      </c>
      <c r="E53" s="8">
        <v>0</v>
      </c>
      <c r="F53" s="7">
        <v>84.06</v>
      </c>
      <c r="G53" s="7">
        <v>58.842</v>
      </c>
      <c r="H53" s="8">
        <v>52</v>
      </c>
      <c r="I53" t="s">
        <v>19</v>
      </c>
      <c r="J53">
        <v>52</v>
      </c>
      <c r="N53" s="28">
        <v>5</v>
      </c>
      <c r="O53">
        <v>50</v>
      </c>
    </row>
    <row r="54" ht="14.25" spans="1:15">
      <c r="A54" s="3">
        <v>53</v>
      </c>
      <c r="B54" s="24">
        <v>24128167</v>
      </c>
      <c r="C54" s="25" t="s">
        <v>53</v>
      </c>
      <c r="D54" s="20" t="s">
        <v>330</v>
      </c>
      <c r="E54" s="8">
        <v>0</v>
      </c>
      <c r="F54" s="20">
        <v>84.03</v>
      </c>
      <c r="G54" s="7">
        <v>58.821</v>
      </c>
      <c r="H54" s="8">
        <v>53</v>
      </c>
      <c r="I54" t="s">
        <v>19</v>
      </c>
      <c r="J54">
        <v>53</v>
      </c>
      <c r="N54" s="28">
        <v>5</v>
      </c>
      <c r="O54">
        <v>50</v>
      </c>
    </row>
    <row r="55" ht="14.25" spans="1:15">
      <c r="A55" s="3">
        <v>54</v>
      </c>
      <c r="B55" s="14">
        <v>24128026</v>
      </c>
      <c r="C55" s="15" t="s">
        <v>57</v>
      </c>
      <c r="D55" s="7">
        <v>83.97</v>
      </c>
      <c r="E55" s="8">
        <v>0</v>
      </c>
      <c r="F55" s="7">
        <v>83.97</v>
      </c>
      <c r="G55" s="7">
        <v>58.779</v>
      </c>
      <c r="H55" s="8">
        <v>54</v>
      </c>
      <c r="I55" t="s">
        <v>19</v>
      </c>
      <c r="J55">
        <v>54</v>
      </c>
      <c r="N55" s="28">
        <v>5</v>
      </c>
      <c r="O55">
        <v>50</v>
      </c>
    </row>
    <row r="56" ht="14.25" spans="1:15">
      <c r="A56" s="3">
        <v>55</v>
      </c>
      <c r="B56" s="11">
        <v>24128089</v>
      </c>
      <c r="C56" s="12" t="s">
        <v>81</v>
      </c>
      <c r="D56" s="6">
        <v>83.79</v>
      </c>
      <c r="E56" s="8">
        <v>0</v>
      </c>
      <c r="F56" s="6">
        <v>83.79</v>
      </c>
      <c r="G56" s="7">
        <v>58.653</v>
      </c>
      <c r="H56" s="8">
        <v>55</v>
      </c>
      <c r="I56" t="s">
        <v>19</v>
      </c>
      <c r="J56">
        <v>55</v>
      </c>
      <c r="N56" s="28">
        <v>5</v>
      </c>
      <c r="O56">
        <v>50</v>
      </c>
    </row>
    <row r="57" ht="14.25" spans="1:15">
      <c r="A57" s="3">
        <v>56</v>
      </c>
      <c r="B57" s="14">
        <v>24128134</v>
      </c>
      <c r="C57" s="15" t="s">
        <v>74</v>
      </c>
      <c r="D57" s="7">
        <v>83.53</v>
      </c>
      <c r="E57" s="8">
        <v>0</v>
      </c>
      <c r="F57" s="7">
        <v>83.53</v>
      </c>
      <c r="G57" s="7">
        <v>58.471</v>
      </c>
      <c r="H57" s="8">
        <v>56</v>
      </c>
      <c r="I57" t="s">
        <v>19</v>
      </c>
      <c r="J57">
        <v>56</v>
      </c>
      <c r="N57" s="28">
        <v>5.1</v>
      </c>
      <c r="O57">
        <v>51</v>
      </c>
    </row>
    <row r="58" ht="14.25" spans="1:15">
      <c r="A58" s="3">
        <v>57</v>
      </c>
      <c r="B58" s="16">
        <v>24128012</v>
      </c>
      <c r="C58" s="20" t="s">
        <v>68</v>
      </c>
      <c r="D58" s="26">
        <v>83.4</v>
      </c>
      <c r="E58" s="6">
        <v>0</v>
      </c>
      <c r="F58" s="6">
        <v>83.4</v>
      </c>
      <c r="G58" s="7">
        <v>58.38</v>
      </c>
      <c r="H58" s="8">
        <v>57</v>
      </c>
      <c r="I58" t="s">
        <v>19</v>
      </c>
      <c r="N58" s="28">
        <v>5</v>
      </c>
      <c r="O58">
        <v>50</v>
      </c>
    </row>
    <row r="59" ht="14.25" spans="1:15">
      <c r="A59" s="3">
        <v>58</v>
      </c>
      <c r="B59" s="11">
        <v>24128031</v>
      </c>
      <c r="C59" s="23" t="s">
        <v>84</v>
      </c>
      <c r="D59" s="7">
        <v>83.3</v>
      </c>
      <c r="E59" s="7">
        <v>0</v>
      </c>
      <c r="F59" s="7">
        <v>83.3</v>
      </c>
      <c r="G59" s="7">
        <v>58.31</v>
      </c>
      <c r="H59" s="8">
        <v>58</v>
      </c>
      <c r="I59" t="s">
        <v>19</v>
      </c>
      <c r="J59">
        <v>57</v>
      </c>
      <c r="N59" s="28">
        <v>5</v>
      </c>
      <c r="O59">
        <v>50</v>
      </c>
    </row>
    <row r="60" ht="14.25" spans="1:15">
      <c r="A60" s="3">
        <v>59</v>
      </c>
      <c r="B60" s="11">
        <v>24128084</v>
      </c>
      <c r="C60" s="12" t="s">
        <v>79</v>
      </c>
      <c r="D60" s="6">
        <v>83.3</v>
      </c>
      <c r="E60" s="8">
        <v>0</v>
      </c>
      <c r="F60" s="6">
        <v>83.3</v>
      </c>
      <c r="G60" s="7">
        <v>58.31</v>
      </c>
      <c r="H60" s="8">
        <v>58</v>
      </c>
      <c r="I60" t="s">
        <v>19</v>
      </c>
      <c r="J60">
        <v>58</v>
      </c>
      <c r="N60" s="28">
        <v>5</v>
      </c>
      <c r="O60">
        <v>50</v>
      </c>
    </row>
    <row r="61" ht="14.25" spans="1:15">
      <c r="A61" s="3">
        <v>60</v>
      </c>
      <c r="B61" s="8">
        <v>24128076</v>
      </c>
      <c r="C61" s="21" t="s">
        <v>67</v>
      </c>
      <c r="D61" s="7">
        <v>83.2</v>
      </c>
      <c r="E61" s="7">
        <v>0</v>
      </c>
      <c r="F61" s="7">
        <v>83.2</v>
      </c>
      <c r="G61" s="7">
        <v>58.24</v>
      </c>
      <c r="H61" s="8">
        <v>60</v>
      </c>
      <c r="I61" t="s">
        <v>19</v>
      </c>
      <c r="J61">
        <v>59</v>
      </c>
      <c r="N61" s="28">
        <v>5</v>
      </c>
      <c r="O61">
        <v>50</v>
      </c>
    </row>
    <row r="62" ht="14.25" spans="1:15">
      <c r="A62" s="3">
        <v>61</v>
      </c>
      <c r="B62" s="13">
        <v>24128093</v>
      </c>
      <c r="C62" s="5" t="s">
        <v>87</v>
      </c>
      <c r="D62" s="7">
        <v>83.18</v>
      </c>
      <c r="E62" s="7">
        <v>0</v>
      </c>
      <c r="F62" s="7">
        <v>83.18</v>
      </c>
      <c r="G62" s="7">
        <v>58.226</v>
      </c>
      <c r="H62" s="8">
        <v>61</v>
      </c>
      <c r="I62" t="s">
        <v>19</v>
      </c>
      <c r="J62">
        <v>60</v>
      </c>
      <c r="N62" s="28">
        <v>5</v>
      </c>
      <c r="O62">
        <v>50</v>
      </c>
    </row>
    <row r="63" ht="14.25" spans="1:15">
      <c r="A63" s="3">
        <v>62</v>
      </c>
      <c r="B63" s="4">
        <v>24128029</v>
      </c>
      <c r="C63" s="10" t="s">
        <v>82</v>
      </c>
      <c r="D63" s="6">
        <v>83.18</v>
      </c>
      <c r="E63" s="6">
        <v>0</v>
      </c>
      <c r="F63" s="6">
        <v>83.18</v>
      </c>
      <c r="G63" s="7">
        <v>58.226</v>
      </c>
      <c r="H63" s="8">
        <v>61</v>
      </c>
      <c r="I63" t="s">
        <v>19</v>
      </c>
      <c r="J63">
        <v>61</v>
      </c>
      <c r="N63" s="28">
        <v>5.6</v>
      </c>
      <c r="O63">
        <v>56</v>
      </c>
    </row>
    <row r="64" ht="14.25" spans="1:15">
      <c r="A64" s="3">
        <v>63</v>
      </c>
      <c r="B64" s="4">
        <v>24128033</v>
      </c>
      <c r="C64" s="19" t="s">
        <v>88</v>
      </c>
      <c r="D64" s="20">
        <v>83.12</v>
      </c>
      <c r="E64" s="8">
        <v>0</v>
      </c>
      <c r="F64" s="20">
        <v>83.12</v>
      </c>
      <c r="G64" s="7">
        <v>58.184</v>
      </c>
      <c r="H64" s="8">
        <v>63</v>
      </c>
      <c r="I64" t="s">
        <v>19</v>
      </c>
      <c r="J64">
        <v>62</v>
      </c>
      <c r="N64" s="28">
        <v>5</v>
      </c>
      <c r="O64">
        <v>50</v>
      </c>
    </row>
    <row r="65" ht="14.25" spans="1:15">
      <c r="A65" s="3">
        <v>64</v>
      </c>
      <c r="B65" s="13">
        <v>24128203</v>
      </c>
      <c r="C65" s="3" t="s">
        <v>90</v>
      </c>
      <c r="D65" s="7">
        <v>79.1</v>
      </c>
      <c r="E65" s="7">
        <v>4</v>
      </c>
      <c r="F65" s="7">
        <v>83.1</v>
      </c>
      <c r="G65" s="7">
        <v>58.17</v>
      </c>
      <c r="H65" s="8">
        <v>64</v>
      </c>
      <c r="I65" t="s">
        <v>19</v>
      </c>
      <c r="N65" s="29">
        <v>5</v>
      </c>
      <c r="O65">
        <v>50</v>
      </c>
    </row>
    <row r="66" ht="14.25" spans="1:15">
      <c r="A66" s="3">
        <v>65</v>
      </c>
      <c r="B66" s="14">
        <v>24128078</v>
      </c>
      <c r="C66" s="30" t="s">
        <v>91</v>
      </c>
      <c r="D66" s="7">
        <v>83.02</v>
      </c>
      <c r="E66" s="8">
        <v>0</v>
      </c>
      <c r="F66" s="7">
        <v>83.02</v>
      </c>
      <c r="G66" s="7">
        <v>58.114</v>
      </c>
      <c r="H66" s="8">
        <v>65</v>
      </c>
      <c r="I66" t="s">
        <v>19</v>
      </c>
      <c r="N66" s="28">
        <v>6</v>
      </c>
      <c r="O66">
        <v>60</v>
      </c>
    </row>
    <row r="67" ht="14.25" spans="1:15">
      <c r="A67" s="3">
        <v>66</v>
      </c>
      <c r="B67" s="4">
        <v>24128054</v>
      </c>
      <c r="C67" s="5" t="s">
        <v>76</v>
      </c>
      <c r="D67" s="6">
        <v>82.94</v>
      </c>
      <c r="E67" s="8">
        <v>0</v>
      </c>
      <c r="F67" s="6">
        <v>82.94</v>
      </c>
      <c r="G67" s="7">
        <v>58.058</v>
      </c>
      <c r="H67" s="8">
        <v>66</v>
      </c>
      <c r="I67" t="s">
        <v>19</v>
      </c>
      <c r="J67">
        <v>63</v>
      </c>
      <c r="N67" s="28">
        <v>5</v>
      </c>
      <c r="O67">
        <v>50</v>
      </c>
    </row>
    <row r="68" ht="14.25" spans="1:15">
      <c r="A68" s="3">
        <v>67</v>
      </c>
      <c r="B68" s="4">
        <v>24128136</v>
      </c>
      <c r="C68" s="23" t="s">
        <v>92</v>
      </c>
      <c r="D68" s="6">
        <v>82.88</v>
      </c>
      <c r="E68" s="8">
        <v>0</v>
      </c>
      <c r="F68" s="6">
        <v>82.88</v>
      </c>
      <c r="G68" s="7">
        <v>58.016</v>
      </c>
      <c r="H68" s="8">
        <v>67</v>
      </c>
      <c r="I68" t="s">
        <v>19</v>
      </c>
      <c r="J68">
        <v>64</v>
      </c>
      <c r="N68" s="28">
        <v>5.8</v>
      </c>
      <c r="O68">
        <v>58</v>
      </c>
    </row>
    <row r="69" ht="14.25" spans="1:15">
      <c r="A69" s="3">
        <v>68</v>
      </c>
      <c r="B69" s="14">
        <v>24128158</v>
      </c>
      <c r="C69" s="15" t="s">
        <v>93</v>
      </c>
      <c r="D69" s="7">
        <v>82.88</v>
      </c>
      <c r="E69" s="8">
        <v>0</v>
      </c>
      <c r="F69" s="7">
        <v>82.88</v>
      </c>
      <c r="G69" s="7">
        <v>58.016</v>
      </c>
      <c r="H69" s="8">
        <v>67</v>
      </c>
      <c r="I69" t="s">
        <v>19</v>
      </c>
      <c r="J69">
        <v>65</v>
      </c>
      <c r="N69" s="28">
        <v>6.4</v>
      </c>
      <c r="O69">
        <v>64</v>
      </c>
    </row>
    <row r="70" ht="14.25" spans="1:15">
      <c r="A70" s="3">
        <v>69</v>
      </c>
      <c r="B70" s="24">
        <v>24128079</v>
      </c>
      <c r="C70" s="31" t="s">
        <v>98</v>
      </c>
      <c r="D70" s="20">
        <v>82.43</v>
      </c>
      <c r="E70" s="8">
        <v>0</v>
      </c>
      <c r="F70" s="20">
        <v>82.43</v>
      </c>
      <c r="G70" s="7">
        <v>57.701</v>
      </c>
      <c r="H70" s="8">
        <v>69</v>
      </c>
      <c r="I70" t="s">
        <v>19</v>
      </c>
      <c r="J70">
        <v>66</v>
      </c>
      <c r="N70" s="28">
        <v>5</v>
      </c>
      <c r="O70">
        <v>50</v>
      </c>
    </row>
    <row r="71" ht="14.25" spans="1:15">
      <c r="A71" s="3">
        <v>70</v>
      </c>
      <c r="B71" s="9">
        <v>24128108</v>
      </c>
      <c r="C71" s="10" t="s">
        <v>102</v>
      </c>
      <c r="D71" s="8">
        <v>82.33</v>
      </c>
      <c r="E71" s="8">
        <v>0</v>
      </c>
      <c r="F71" s="7">
        <v>82.33</v>
      </c>
      <c r="G71" s="7">
        <v>57.631</v>
      </c>
      <c r="H71" s="8">
        <v>70</v>
      </c>
      <c r="I71" t="s">
        <v>19</v>
      </c>
      <c r="J71">
        <v>67</v>
      </c>
      <c r="N71" s="28">
        <v>5</v>
      </c>
      <c r="O71">
        <v>50</v>
      </c>
    </row>
    <row r="72" ht="14.25" spans="1:15">
      <c r="A72" s="3">
        <v>71</v>
      </c>
      <c r="B72" s="9">
        <v>24128019</v>
      </c>
      <c r="C72" s="10" t="s">
        <v>97</v>
      </c>
      <c r="D72" s="7">
        <v>82.29</v>
      </c>
      <c r="E72" s="7">
        <v>0</v>
      </c>
      <c r="F72" s="7">
        <v>82.29</v>
      </c>
      <c r="G72" s="7">
        <v>57.603</v>
      </c>
      <c r="H72" s="8">
        <v>71</v>
      </c>
      <c r="I72" t="s">
        <v>19</v>
      </c>
      <c r="J72">
        <v>68</v>
      </c>
      <c r="N72" s="28">
        <v>5</v>
      </c>
      <c r="O72">
        <v>50</v>
      </c>
    </row>
    <row r="73" ht="14.25" spans="1:15">
      <c r="A73" s="3">
        <v>72</v>
      </c>
      <c r="B73" s="11">
        <v>24128068</v>
      </c>
      <c r="C73" s="12" t="s">
        <v>94</v>
      </c>
      <c r="D73" s="6">
        <v>82.27</v>
      </c>
      <c r="E73" s="8">
        <v>0</v>
      </c>
      <c r="F73" s="6">
        <v>82.27</v>
      </c>
      <c r="G73" s="7">
        <v>57.589</v>
      </c>
      <c r="H73" s="8">
        <v>72</v>
      </c>
      <c r="I73" t="s">
        <v>19</v>
      </c>
      <c r="J73">
        <v>69</v>
      </c>
      <c r="N73" s="28">
        <v>5</v>
      </c>
      <c r="O73">
        <v>50</v>
      </c>
    </row>
    <row r="74" ht="14.25" spans="1:15">
      <c r="A74" s="3">
        <v>73</v>
      </c>
      <c r="B74" s="11">
        <v>24128162</v>
      </c>
      <c r="C74" s="12" t="s">
        <v>103</v>
      </c>
      <c r="D74" s="6">
        <v>82.23</v>
      </c>
      <c r="E74" s="8">
        <v>0</v>
      </c>
      <c r="F74" s="6">
        <v>82.23</v>
      </c>
      <c r="G74" s="7">
        <v>57.561</v>
      </c>
      <c r="H74" s="8">
        <v>73</v>
      </c>
      <c r="I74" t="s">
        <v>19</v>
      </c>
      <c r="J74">
        <v>70</v>
      </c>
      <c r="N74" s="29">
        <v>5</v>
      </c>
      <c r="O74">
        <v>50</v>
      </c>
    </row>
    <row r="75" ht="14.25" spans="1:15">
      <c r="A75" s="3">
        <v>74</v>
      </c>
      <c r="B75" s="9">
        <v>24128034</v>
      </c>
      <c r="C75" s="10" t="s">
        <v>100</v>
      </c>
      <c r="D75" s="8">
        <v>82.09</v>
      </c>
      <c r="E75" s="8">
        <v>0</v>
      </c>
      <c r="F75" s="7">
        <v>82.09</v>
      </c>
      <c r="G75" s="7">
        <v>57.463</v>
      </c>
      <c r="H75" s="8">
        <v>74</v>
      </c>
      <c r="I75" t="s">
        <v>19</v>
      </c>
      <c r="J75">
        <v>71</v>
      </c>
      <c r="N75" s="28">
        <v>5</v>
      </c>
      <c r="O75">
        <v>50</v>
      </c>
    </row>
    <row r="76" ht="14.25" spans="1:15">
      <c r="A76" s="3">
        <v>75</v>
      </c>
      <c r="B76" s="4">
        <v>24128057</v>
      </c>
      <c r="C76" s="19" t="s">
        <v>95</v>
      </c>
      <c r="D76" s="20">
        <v>82.09</v>
      </c>
      <c r="E76" s="8">
        <v>0</v>
      </c>
      <c r="F76" s="20">
        <v>82.09</v>
      </c>
      <c r="G76" s="7">
        <v>57.463</v>
      </c>
      <c r="H76" s="8">
        <v>74</v>
      </c>
      <c r="I76" t="s">
        <v>19</v>
      </c>
      <c r="J76">
        <v>72</v>
      </c>
      <c r="N76" s="28">
        <v>5</v>
      </c>
      <c r="O76">
        <v>50</v>
      </c>
    </row>
    <row r="77" ht="14.25" spans="1:15">
      <c r="A77" s="3">
        <v>76</v>
      </c>
      <c r="B77" s="4">
        <v>24128073</v>
      </c>
      <c r="C77" s="19" t="s">
        <v>72</v>
      </c>
      <c r="D77" s="20">
        <v>81.99</v>
      </c>
      <c r="E77" s="8">
        <v>0</v>
      </c>
      <c r="F77" s="20">
        <v>81.99</v>
      </c>
      <c r="G77" s="7">
        <v>57.393</v>
      </c>
      <c r="H77" s="8">
        <v>76</v>
      </c>
      <c r="I77" t="s">
        <v>19</v>
      </c>
      <c r="J77">
        <v>73</v>
      </c>
      <c r="N77" s="28">
        <v>5</v>
      </c>
      <c r="O77">
        <v>50</v>
      </c>
    </row>
    <row r="78" ht="14.25" spans="1:15">
      <c r="A78" s="3">
        <v>77</v>
      </c>
      <c r="B78" s="22">
        <v>24128153</v>
      </c>
      <c r="C78" s="18" t="s">
        <v>105</v>
      </c>
      <c r="D78" s="8">
        <v>81.93</v>
      </c>
      <c r="E78" s="8">
        <v>0</v>
      </c>
      <c r="F78" s="7">
        <v>81.93</v>
      </c>
      <c r="G78" s="7">
        <v>57.351</v>
      </c>
      <c r="H78" s="8">
        <v>77</v>
      </c>
      <c r="I78" t="s">
        <v>19</v>
      </c>
      <c r="J78">
        <v>74</v>
      </c>
      <c r="N78" s="28">
        <v>5</v>
      </c>
      <c r="O78">
        <v>50</v>
      </c>
    </row>
    <row r="79" ht="14.25" spans="1:15">
      <c r="A79" s="3">
        <v>78</v>
      </c>
      <c r="B79" s="16">
        <v>24128154</v>
      </c>
      <c r="C79" s="6" t="s">
        <v>80</v>
      </c>
      <c r="D79" s="6">
        <v>81.48</v>
      </c>
      <c r="E79" s="6">
        <v>0</v>
      </c>
      <c r="F79" s="6">
        <v>81.48</v>
      </c>
      <c r="G79" s="7">
        <v>57.036</v>
      </c>
      <c r="H79" s="8">
        <v>78</v>
      </c>
      <c r="I79" t="s">
        <v>19</v>
      </c>
      <c r="N79" s="28">
        <v>5.8</v>
      </c>
      <c r="O79">
        <v>58</v>
      </c>
    </row>
    <row r="80" ht="14.25" spans="1:15">
      <c r="A80" s="3">
        <v>79</v>
      </c>
      <c r="B80" s="11">
        <v>24128070</v>
      </c>
      <c r="C80" s="23" t="s">
        <v>112</v>
      </c>
      <c r="D80" s="7">
        <v>81.28</v>
      </c>
      <c r="E80" s="7">
        <v>0</v>
      </c>
      <c r="F80" s="7">
        <v>81.28</v>
      </c>
      <c r="G80" s="7">
        <v>56.896</v>
      </c>
      <c r="H80" s="8">
        <v>79</v>
      </c>
      <c r="I80" t="s">
        <v>19</v>
      </c>
      <c r="J80">
        <v>75</v>
      </c>
      <c r="N80" s="28">
        <v>5</v>
      </c>
      <c r="O80">
        <v>50</v>
      </c>
    </row>
    <row r="81" ht="14.25" spans="1:15">
      <c r="A81" s="3">
        <v>80</v>
      </c>
      <c r="B81" s="11">
        <v>24128003</v>
      </c>
      <c r="C81" s="12" t="s">
        <v>109</v>
      </c>
      <c r="D81" s="6">
        <v>81.28</v>
      </c>
      <c r="E81" s="8">
        <v>0</v>
      </c>
      <c r="F81" s="6">
        <v>81.28</v>
      </c>
      <c r="G81" s="7">
        <v>56.896</v>
      </c>
      <c r="H81" s="8">
        <v>79</v>
      </c>
      <c r="I81" t="s">
        <v>19</v>
      </c>
      <c r="J81">
        <v>76</v>
      </c>
      <c r="N81" s="28">
        <v>5</v>
      </c>
      <c r="O81">
        <v>50</v>
      </c>
    </row>
    <row r="82" ht="14.25" spans="1:15">
      <c r="A82" s="3">
        <v>81</v>
      </c>
      <c r="B82" s="11">
        <v>24128144</v>
      </c>
      <c r="C82" s="12" t="s">
        <v>99</v>
      </c>
      <c r="D82" s="6">
        <v>81.26</v>
      </c>
      <c r="E82" s="8">
        <v>0</v>
      </c>
      <c r="F82" s="6">
        <v>81.26</v>
      </c>
      <c r="G82" s="7">
        <v>56.882</v>
      </c>
      <c r="H82" s="8">
        <v>81</v>
      </c>
      <c r="I82" t="s">
        <v>19</v>
      </c>
      <c r="J82">
        <v>77</v>
      </c>
      <c r="N82" s="28">
        <v>5</v>
      </c>
      <c r="O82">
        <v>50</v>
      </c>
    </row>
    <row r="83" ht="14.25" spans="1:15">
      <c r="A83" s="3">
        <v>82</v>
      </c>
      <c r="B83" s="14">
        <v>24128123</v>
      </c>
      <c r="C83" s="15" t="s">
        <v>89</v>
      </c>
      <c r="D83" s="32">
        <v>81.26</v>
      </c>
      <c r="E83" s="8">
        <v>0</v>
      </c>
      <c r="F83" s="7">
        <v>81.26</v>
      </c>
      <c r="G83" s="7">
        <v>56.882</v>
      </c>
      <c r="H83" s="8">
        <v>81</v>
      </c>
      <c r="I83" t="s">
        <v>19</v>
      </c>
      <c r="J83">
        <v>78</v>
      </c>
      <c r="N83" s="28">
        <v>5</v>
      </c>
      <c r="O83">
        <v>50</v>
      </c>
    </row>
    <row r="84" ht="14.25" spans="1:15">
      <c r="A84" s="3">
        <v>83</v>
      </c>
      <c r="B84" s="14">
        <v>24128172</v>
      </c>
      <c r="C84" s="15" t="s">
        <v>114</v>
      </c>
      <c r="D84" s="7">
        <v>81.22</v>
      </c>
      <c r="E84" s="8">
        <v>0</v>
      </c>
      <c r="F84" s="7">
        <v>81.22</v>
      </c>
      <c r="G84" s="7">
        <v>56.854</v>
      </c>
      <c r="H84" s="8">
        <v>83</v>
      </c>
      <c r="I84" t="s">
        <v>19</v>
      </c>
      <c r="J84">
        <v>79</v>
      </c>
      <c r="N84" s="28">
        <v>5</v>
      </c>
      <c r="O84">
        <v>50</v>
      </c>
    </row>
    <row r="85" ht="14.25" spans="1:15">
      <c r="A85" s="3">
        <v>84</v>
      </c>
      <c r="B85" s="9">
        <v>24128132</v>
      </c>
      <c r="C85" s="5" t="s">
        <v>111</v>
      </c>
      <c r="D85" s="7">
        <v>81.14</v>
      </c>
      <c r="E85" s="7">
        <v>0</v>
      </c>
      <c r="F85" s="7">
        <v>81.14</v>
      </c>
      <c r="G85" s="7">
        <v>56.798</v>
      </c>
      <c r="H85" s="8">
        <v>84</v>
      </c>
      <c r="I85" t="s">
        <v>19</v>
      </c>
      <c r="J85">
        <v>80</v>
      </c>
      <c r="N85" s="28">
        <v>5</v>
      </c>
      <c r="O85">
        <v>50</v>
      </c>
    </row>
    <row r="86" ht="14.25" spans="1:15">
      <c r="A86" s="3">
        <v>85</v>
      </c>
      <c r="B86" s="4">
        <v>24128104</v>
      </c>
      <c r="C86" s="19" t="s">
        <v>115</v>
      </c>
      <c r="D86" s="33">
        <v>81.1</v>
      </c>
      <c r="E86" s="8">
        <v>0</v>
      </c>
      <c r="F86" s="20">
        <v>81.1</v>
      </c>
      <c r="G86" s="7">
        <v>56.77</v>
      </c>
      <c r="H86" s="8">
        <v>85</v>
      </c>
      <c r="I86" t="s">
        <v>19</v>
      </c>
      <c r="J86">
        <v>81</v>
      </c>
      <c r="N86" s="28">
        <v>5</v>
      </c>
      <c r="O86">
        <v>50</v>
      </c>
    </row>
    <row r="87" ht="14.25" spans="1:15">
      <c r="A87" s="3">
        <v>86</v>
      </c>
      <c r="B87" s="9">
        <v>24128071</v>
      </c>
      <c r="C87" s="10" t="s">
        <v>113</v>
      </c>
      <c r="D87" s="8">
        <v>81.08</v>
      </c>
      <c r="E87" s="8">
        <v>0</v>
      </c>
      <c r="F87" s="7">
        <v>81.08</v>
      </c>
      <c r="G87" s="7">
        <v>56.756</v>
      </c>
      <c r="H87" s="8">
        <v>86</v>
      </c>
      <c r="I87" t="s">
        <v>19</v>
      </c>
      <c r="J87">
        <v>82</v>
      </c>
      <c r="N87" s="28">
        <v>5</v>
      </c>
      <c r="O87">
        <v>50</v>
      </c>
    </row>
    <row r="88" ht="14.25" spans="1:15">
      <c r="A88" s="3">
        <v>87</v>
      </c>
      <c r="B88" s="11">
        <v>24128098</v>
      </c>
      <c r="C88" s="12" t="s">
        <v>101</v>
      </c>
      <c r="D88" s="6">
        <v>81.06</v>
      </c>
      <c r="E88" s="8">
        <v>0</v>
      </c>
      <c r="F88" s="6">
        <v>81.06</v>
      </c>
      <c r="G88" s="7">
        <v>56.742</v>
      </c>
      <c r="H88" s="8">
        <v>87</v>
      </c>
      <c r="I88" t="s">
        <v>19</v>
      </c>
      <c r="J88">
        <v>83</v>
      </c>
      <c r="N88" s="28">
        <v>5</v>
      </c>
      <c r="O88">
        <v>50</v>
      </c>
    </row>
    <row r="89" ht="14.25" spans="1:15">
      <c r="A89" s="3">
        <v>88</v>
      </c>
      <c r="B89" s="13">
        <v>24128049</v>
      </c>
      <c r="C89" s="5" t="s">
        <v>116</v>
      </c>
      <c r="D89" s="7">
        <v>80.88</v>
      </c>
      <c r="E89" s="7">
        <v>0</v>
      </c>
      <c r="F89" s="7">
        <v>80.88</v>
      </c>
      <c r="G89" s="7">
        <v>56.616</v>
      </c>
      <c r="H89" s="8">
        <v>88</v>
      </c>
      <c r="I89" t="s">
        <v>19</v>
      </c>
      <c r="J89">
        <v>84</v>
      </c>
      <c r="N89" s="28">
        <v>5</v>
      </c>
      <c r="O89">
        <v>50</v>
      </c>
    </row>
    <row r="90" ht="14.25" spans="1:15">
      <c r="A90" s="3">
        <v>89</v>
      </c>
      <c r="B90" s="13">
        <v>24128083</v>
      </c>
      <c r="C90" s="10" t="s">
        <v>110</v>
      </c>
      <c r="D90" s="7">
        <v>80.84</v>
      </c>
      <c r="E90" s="7">
        <v>0</v>
      </c>
      <c r="F90" s="7">
        <v>80.84</v>
      </c>
      <c r="G90" s="7">
        <v>56.588</v>
      </c>
      <c r="H90" s="8">
        <v>89</v>
      </c>
      <c r="I90" t="s">
        <v>19</v>
      </c>
      <c r="J90">
        <v>85</v>
      </c>
      <c r="N90" s="28">
        <v>5</v>
      </c>
      <c r="O90">
        <v>50</v>
      </c>
    </row>
    <row r="91" ht="14.25" spans="1:15">
      <c r="A91" s="3">
        <v>90</v>
      </c>
      <c r="B91" s="4">
        <v>24128200</v>
      </c>
      <c r="C91" s="19" t="s">
        <v>117</v>
      </c>
      <c r="D91" s="20">
        <v>80.84</v>
      </c>
      <c r="E91" s="8">
        <v>0</v>
      </c>
      <c r="F91" s="20">
        <v>80.84</v>
      </c>
      <c r="G91" s="7">
        <v>56.588</v>
      </c>
      <c r="H91" s="8">
        <v>89</v>
      </c>
      <c r="I91" t="s">
        <v>19</v>
      </c>
      <c r="J91">
        <v>86</v>
      </c>
      <c r="N91" s="28">
        <v>5</v>
      </c>
      <c r="O91">
        <v>50</v>
      </c>
    </row>
    <row r="92" ht="14.25" spans="1:15">
      <c r="A92" s="3">
        <v>91</v>
      </c>
      <c r="B92" s="14">
        <v>24128156</v>
      </c>
      <c r="C92" s="15" t="s">
        <v>121</v>
      </c>
      <c r="D92" s="7">
        <v>80.82</v>
      </c>
      <c r="E92" s="8">
        <v>0</v>
      </c>
      <c r="F92" s="7">
        <v>80.82</v>
      </c>
      <c r="G92" s="7">
        <v>56.574</v>
      </c>
      <c r="H92" s="8">
        <v>91</v>
      </c>
      <c r="I92" t="s">
        <v>19</v>
      </c>
      <c r="J92">
        <v>87</v>
      </c>
      <c r="N92" s="28">
        <v>5</v>
      </c>
      <c r="O92">
        <v>50</v>
      </c>
    </row>
    <row r="93" ht="14.25" spans="1:15">
      <c r="A93" s="3">
        <v>92</v>
      </c>
      <c r="B93" s="11">
        <v>24128226</v>
      </c>
      <c r="C93" s="12" t="s">
        <v>122</v>
      </c>
      <c r="D93" s="6">
        <v>80.78</v>
      </c>
      <c r="E93" s="8">
        <v>0</v>
      </c>
      <c r="F93" s="6">
        <v>80.78</v>
      </c>
      <c r="G93" s="7">
        <v>56.546</v>
      </c>
      <c r="H93" s="8">
        <v>92</v>
      </c>
      <c r="I93" t="s">
        <v>19</v>
      </c>
      <c r="J93">
        <v>88</v>
      </c>
      <c r="N93" s="28">
        <v>5</v>
      </c>
      <c r="O93">
        <v>50</v>
      </c>
    </row>
    <row r="94" ht="14.25" spans="1:15">
      <c r="A94" s="3">
        <v>93</v>
      </c>
      <c r="B94" s="11">
        <v>24128044</v>
      </c>
      <c r="C94" s="34" t="s">
        <v>118</v>
      </c>
      <c r="D94" s="6">
        <v>80.74</v>
      </c>
      <c r="E94" s="16">
        <v>0</v>
      </c>
      <c r="F94" s="6">
        <v>80.74</v>
      </c>
      <c r="G94" s="6">
        <v>56.518</v>
      </c>
      <c r="H94" s="16">
        <v>93</v>
      </c>
      <c r="I94" s="38" t="s">
        <v>19</v>
      </c>
      <c r="J94" s="38"/>
      <c r="K94" s="38"/>
      <c r="N94" s="28">
        <v>5</v>
      </c>
      <c r="O94">
        <v>50</v>
      </c>
    </row>
    <row r="95" ht="14.25" spans="1:15">
      <c r="A95" s="3">
        <v>94</v>
      </c>
      <c r="B95" s="4">
        <v>24128113</v>
      </c>
      <c r="C95" s="35" t="s">
        <v>124</v>
      </c>
      <c r="D95" s="6">
        <v>80.66</v>
      </c>
      <c r="E95" s="6">
        <v>0</v>
      </c>
      <c r="F95" s="6">
        <v>80.66</v>
      </c>
      <c r="G95" s="6">
        <v>56.462</v>
      </c>
      <c r="H95" s="16">
        <v>94</v>
      </c>
      <c r="I95" s="38" t="s">
        <v>19</v>
      </c>
      <c r="J95" s="38">
        <v>89</v>
      </c>
      <c r="K95" s="38"/>
      <c r="N95" s="28">
        <v>5</v>
      </c>
      <c r="O95">
        <v>50</v>
      </c>
    </row>
    <row r="96" ht="14.25" spans="1:15">
      <c r="A96" s="3">
        <v>95</v>
      </c>
      <c r="B96" s="16">
        <v>24128067</v>
      </c>
      <c r="C96" s="20" t="s">
        <v>125</v>
      </c>
      <c r="D96" s="6">
        <v>80.66</v>
      </c>
      <c r="E96" s="6">
        <v>0</v>
      </c>
      <c r="F96" s="6">
        <v>80.66</v>
      </c>
      <c r="G96" s="6">
        <v>56.462</v>
      </c>
      <c r="H96" s="16">
        <v>94</v>
      </c>
      <c r="I96" s="38" t="s">
        <v>19</v>
      </c>
      <c r="J96" s="38">
        <v>90</v>
      </c>
      <c r="K96" s="38"/>
      <c r="N96" s="28">
        <v>5</v>
      </c>
      <c r="O96">
        <v>50</v>
      </c>
    </row>
    <row r="97" ht="14.25" spans="1:15">
      <c r="A97" s="3">
        <v>96</v>
      </c>
      <c r="B97" s="4">
        <v>24128155</v>
      </c>
      <c r="C97" s="35" t="s">
        <v>128</v>
      </c>
      <c r="D97" s="6">
        <v>80.54</v>
      </c>
      <c r="E97" s="6">
        <v>0</v>
      </c>
      <c r="F97" s="6">
        <v>80.54</v>
      </c>
      <c r="G97" s="6">
        <v>56.378</v>
      </c>
      <c r="H97" s="16">
        <v>96</v>
      </c>
      <c r="I97" s="38" t="s">
        <v>19</v>
      </c>
      <c r="J97" s="38"/>
      <c r="K97" s="38"/>
      <c r="N97" s="28">
        <v>5</v>
      </c>
      <c r="O97">
        <v>50</v>
      </c>
    </row>
    <row r="98" ht="14.25" spans="1:15">
      <c r="A98" s="3">
        <v>97</v>
      </c>
      <c r="B98" s="4">
        <v>24128294</v>
      </c>
      <c r="C98" s="36" t="s">
        <v>130</v>
      </c>
      <c r="D98" s="6">
        <v>80.52</v>
      </c>
      <c r="E98" s="16">
        <v>0</v>
      </c>
      <c r="F98" s="6">
        <v>80.52</v>
      </c>
      <c r="G98" s="6">
        <v>56.364</v>
      </c>
      <c r="H98" s="16">
        <v>97</v>
      </c>
      <c r="I98" s="38" t="s">
        <v>19</v>
      </c>
      <c r="J98" s="38">
        <v>91</v>
      </c>
      <c r="K98" s="38"/>
      <c r="N98" s="28">
        <v>5</v>
      </c>
      <c r="O98">
        <v>50</v>
      </c>
    </row>
    <row r="99" ht="14.25" spans="1:15">
      <c r="A99" s="3">
        <v>98</v>
      </c>
      <c r="B99" s="11">
        <v>24128023</v>
      </c>
      <c r="C99" s="34" t="s">
        <v>127</v>
      </c>
      <c r="D99" s="6">
        <v>80.43</v>
      </c>
      <c r="E99" s="16">
        <v>0</v>
      </c>
      <c r="F99" s="6">
        <v>80.43</v>
      </c>
      <c r="G99" s="6">
        <v>56.301</v>
      </c>
      <c r="H99" s="16">
        <v>98</v>
      </c>
      <c r="I99" s="38" t="s">
        <v>19</v>
      </c>
      <c r="J99" s="38">
        <v>92</v>
      </c>
      <c r="K99" s="38"/>
      <c r="N99" s="28">
        <v>5</v>
      </c>
      <c r="O99">
        <v>50</v>
      </c>
    </row>
    <row r="100" ht="14.25" spans="1:15">
      <c r="A100" s="3">
        <v>99</v>
      </c>
      <c r="B100" s="14">
        <v>24128095</v>
      </c>
      <c r="C100" s="30" t="s">
        <v>132</v>
      </c>
      <c r="D100" s="6">
        <v>80.37</v>
      </c>
      <c r="E100" s="16">
        <v>0</v>
      </c>
      <c r="F100" s="6">
        <v>80.37</v>
      </c>
      <c r="G100" s="6">
        <v>56.259</v>
      </c>
      <c r="H100" s="16">
        <v>99</v>
      </c>
      <c r="I100" s="38" t="s">
        <v>19</v>
      </c>
      <c r="J100" s="38"/>
      <c r="K100" s="38"/>
      <c r="N100" s="28">
        <v>5</v>
      </c>
      <c r="O100">
        <v>50</v>
      </c>
    </row>
    <row r="101" ht="14.25" spans="1:15">
      <c r="A101" s="3">
        <v>100</v>
      </c>
      <c r="B101" s="11">
        <v>24128063</v>
      </c>
      <c r="C101" s="34" t="s">
        <v>134</v>
      </c>
      <c r="D101" s="6">
        <v>80.31</v>
      </c>
      <c r="E101" s="16">
        <v>0</v>
      </c>
      <c r="F101" s="6">
        <v>80.31</v>
      </c>
      <c r="G101" s="6">
        <v>56.217</v>
      </c>
      <c r="H101" s="16">
        <v>100</v>
      </c>
      <c r="I101" s="38" t="s">
        <v>19</v>
      </c>
      <c r="J101" s="38">
        <v>93</v>
      </c>
      <c r="K101" s="38"/>
      <c r="N101" s="28">
        <v>5</v>
      </c>
      <c r="O101">
        <v>50</v>
      </c>
    </row>
    <row r="102" ht="14.25" spans="1:15">
      <c r="A102" s="3">
        <v>101</v>
      </c>
      <c r="B102" s="11">
        <v>24128030</v>
      </c>
      <c r="C102" s="34" t="s">
        <v>104</v>
      </c>
      <c r="D102" s="6">
        <v>80.27</v>
      </c>
      <c r="E102" s="16">
        <v>0</v>
      </c>
      <c r="F102" s="6">
        <v>80.27</v>
      </c>
      <c r="G102" s="6">
        <v>56.189</v>
      </c>
      <c r="H102" s="16">
        <v>101</v>
      </c>
      <c r="I102" s="38" t="s">
        <v>19</v>
      </c>
      <c r="J102" s="38">
        <v>94</v>
      </c>
      <c r="K102" s="38"/>
      <c r="N102" s="28">
        <v>5.8</v>
      </c>
      <c r="O102">
        <v>58</v>
      </c>
    </row>
    <row r="103" ht="14.25" spans="1:15">
      <c r="A103" s="3">
        <v>102</v>
      </c>
      <c r="B103" s="4">
        <v>24128069</v>
      </c>
      <c r="C103" s="37" t="s">
        <v>129</v>
      </c>
      <c r="D103" s="20">
        <v>80.25</v>
      </c>
      <c r="E103" s="16">
        <v>0</v>
      </c>
      <c r="F103" s="20">
        <v>80.25</v>
      </c>
      <c r="G103" s="6">
        <v>56.175</v>
      </c>
      <c r="H103" s="16">
        <v>102</v>
      </c>
      <c r="I103" s="38" t="s">
        <v>19</v>
      </c>
      <c r="J103" s="38">
        <v>95</v>
      </c>
      <c r="K103" s="38"/>
      <c r="N103" s="28">
        <v>5</v>
      </c>
      <c r="O103">
        <v>50</v>
      </c>
    </row>
    <row r="104" ht="14.25" spans="1:15">
      <c r="A104" s="3">
        <v>103</v>
      </c>
      <c r="B104" s="14">
        <v>24128055</v>
      </c>
      <c r="C104" s="30" t="s">
        <v>120</v>
      </c>
      <c r="D104" s="6">
        <v>80.25</v>
      </c>
      <c r="E104" s="16">
        <v>0</v>
      </c>
      <c r="F104" s="6">
        <v>80.25</v>
      </c>
      <c r="G104" s="6">
        <v>56.175</v>
      </c>
      <c r="H104" s="16">
        <v>102</v>
      </c>
      <c r="I104" s="38" t="s">
        <v>19</v>
      </c>
      <c r="J104" s="38">
        <v>96</v>
      </c>
      <c r="K104" s="38"/>
      <c r="N104" s="28">
        <v>5</v>
      </c>
      <c r="O104">
        <v>50</v>
      </c>
    </row>
    <row r="105" ht="14.25" spans="1:15">
      <c r="A105" s="3">
        <v>104</v>
      </c>
      <c r="B105" s="11">
        <v>24128064</v>
      </c>
      <c r="C105" s="34" t="s">
        <v>133</v>
      </c>
      <c r="D105" s="6">
        <v>80.19</v>
      </c>
      <c r="E105" s="8">
        <v>0</v>
      </c>
      <c r="F105" s="6">
        <v>80.19</v>
      </c>
      <c r="G105" s="7">
        <v>56.133</v>
      </c>
      <c r="H105" s="8">
        <v>104</v>
      </c>
      <c r="I105" t="s">
        <v>19</v>
      </c>
      <c r="J105">
        <v>97</v>
      </c>
      <c r="N105" s="28">
        <v>5</v>
      </c>
      <c r="O105">
        <v>50</v>
      </c>
    </row>
    <row r="106" ht="14.25" spans="1:15">
      <c r="A106" s="3">
        <v>105</v>
      </c>
      <c r="B106" s="11">
        <v>24128043</v>
      </c>
      <c r="C106" s="34" t="s">
        <v>106</v>
      </c>
      <c r="D106" s="6">
        <v>80.09</v>
      </c>
      <c r="E106" s="8">
        <v>0</v>
      </c>
      <c r="F106" s="6">
        <v>80.09</v>
      </c>
      <c r="G106" s="7">
        <v>56.063</v>
      </c>
      <c r="H106" s="8">
        <v>105</v>
      </c>
      <c r="I106" t="s">
        <v>19</v>
      </c>
      <c r="J106">
        <v>98</v>
      </c>
      <c r="N106" s="28">
        <v>5</v>
      </c>
      <c r="O106">
        <v>50</v>
      </c>
    </row>
    <row r="107" ht="14.25" spans="1:15">
      <c r="A107" s="3">
        <v>106</v>
      </c>
      <c r="B107" s="11">
        <v>24128140</v>
      </c>
      <c r="C107" s="36" t="s">
        <v>96</v>
      </c>
      <c r="D107" s="6">
        <v>80.01</v>
      </c>
      <c r="E107" s="6">
        <v>0</v>
      </c>
      <c r="F107" s="6">
        <v>80.01</v>
      </c>
      <c r="G107" s="7">
        <v>56.007</v>
      </c>
      <c r="H107" s="8">
        <v>106</v>
      </c>
      <c r="I107" t="s">
        <v>19</v>
      </c>
      <c r="J107">
        <v>99</v>
      </c>
      <c r="N107" s="28">
        <v>5</v>
      </c>
      <c r="O107">
        <v>50</v>
      </c>
    </row>
    <row r="108" ht="14.25" spans="1:15">
      <c r="A108" s="3">
        <v>107</v>
      </c>
      <c r="B108" s="11">
        <v>24128151</v>
      </c>
      <c r="C108" s="34" t="s">
        <v>107</v>
      </c>
      <c r="D108" s="6">
        <v>79.93</v>
      </c>
      <c r="E108" s="8">
        <v>0</v>
      </c>
      <c r="F108" s="6">
        <v>79.93</v>
      </c>
      <c r="G108" s="7">
        <v>55.951</v>
      </c>
      <c r="H108" s="8">
        <v>107</v>
      </c>
      <c r="I108" t="s">
        <v>19</v>
      </c>
      <c r="J108">
        <v>100</v>
      </c>
      <c r="N108" s="28">
        <v>5</v>
      </c>
      <c r="O108">
        <v>50</v>
      </c>
    </row>
    <row r="109" ht="14.25" spans="1:15">
      <c r="A109" s="3">
        <v>108</v>
      </c>
      <c r="B109" s="4">
        <v>24128152</v>
      </c>
      <c r="C109" s="37" t="s">
        <v>108</v>
      </c>
      <c r="D109" s="20">
        <v>79.77</v>
      </c>
      <c r="E109" s="8">
        <v>0</v>
      </c>
      <c r="F109" s="20">
        <v>79.77</v>
      </c>
      <c r="G109" s="7">
        <v>55.839</v>
      </c>
      <c r="H109" s="8">
        <v>108</v>
      </c>
      <c r="I109" t="s">
        <v>19</v>
      </c>
      <c r="J109">
        <v>101</v>
      </c>
      <c r="N109" s="28">
        <v>5</v>
      </c>
      <c r="O109">
        <v>50</v>
      </c>
    </row>
    <row r="110" ht="14.25" spans="1:15">
      <c r="A110" s="3">
        <v>109</v>
      </c>
      <c r="B110" s="11">
        <v>24128241</v>
      </c>
      <c r="C110" s="34" t="s">
        <v>139</v>
      </c>
      <c r="D110" s="6">
        <v>79.73</v>
      </c>
      <c r="E110" s="8">
        <v>0</v>
      </c>
      <c r="F110" s="6">
        <v>79.73</v>
      </c>
      <c r="G110" s="7">
        <v>55.811</v>
      </c>
      <c r="H110" s="8">
        <v>109</v>
      </c>
      <c r="I110" t="s">
        <v>19</v>
      </c>
      <c r="J110">
        <v>102</v>
      </c>
      <c r="N110" s="28">
        <v>5</v>
      </c>
      <c r="O110">
        <v>50</v>
      </c>
    </row>
    <row r="111" ht="14.25" spans="1:15">
      <c r="A111" s="3">
        <v>110</v>
      </c>
      <c r="B111" s="11">
        <v>24128292</v>
      </c>
      <c r="C111" s="11" t="s">
        <v>83</v>
      </c>
      <c r="D111" s="7">
        <v>79.69</v>
      </c>
      <c r="E111" s="7">
        <v>0</v>
      </c>
      <c r="F111" s="7">
        <v>79.69</v>
      </c>
      <c r="G111" s="7">
        <v>55.783</v>
      </c>
      <c r="H111" s="8">
        <v>110</v>
      </c>
      <c r="N111" s="28">
        <v>5</v>
      </c>
      <c r="O111">
        <v>50</v>
      </c>
    </row>
    <row r="112" ht="14.25" spans="1:15">
      <c r="A112" s="3">
        <v>111</v>
      </c>
      <c r="B112" s="16">
        <v>24128233</v>
      </c>
      <c r="C112" s="20" t="s">
        <v>85</v>
      </c>
      <c r="D112" s="6">
        <v>79.65</v>
      </c>
      <c r="E112" s="6">
        <v>0</v>
      </c>
      <c r="F112" s="6">
        <v>79.65</v>
      </c>
      <c r="G112" s="7">
        <v>55.755</v>
      </c>
      <c r="H112" s="8">
        <v>111</v>
      </c>
      <c r="I112" t="s">
        <v>19</v>
      </c>
      <c r="J112">
        <v>103</v>
      </c>
      <c r="N112" s="28">
        <v>5</v>
      </c>
      <c r="O112">
        <v>50</v>
      </c>
    </row>
    <row r="113" ht="14.25" spans="14:15">
      <c r="N113" s="28">
        <v>5</v>
      </c>
      <c r="O113">
        <v>50</v>
      </c>
    </row>
    <row r="114" ht="14.25" spans="14:15">
      <c r="N114" s="29">
        <v>5</v>
      </c>
      <c r="O114">
        <v>50</v>
      </c>
    </row>
    <row r="115" ht="14.25" spans="14:15">
      <c r="N115" s="28">
        <v>5</v>
      </c>
      <c r="O115">
        <v>50</v>
      </c>
    </row>
    <row r="116" ht="14.25" spans="14:15">
      <c r="N116" s="28">
        <v>5</v>
      </c>
      <c r="O116">
        <v>50</v>
      </c>
    </row>
    <row r="117" ht="14.25" spans="14:15">
      <c r="N117" s="28">
        <v>5</v>
      </c>
      <c r="O117">
        <v>50</v>
      </c>
    </row>
    <row r="118" ht="14.25" spans="14:15">
      <c r="N118" s="28">
        <v>5</v>
      </c>
      <c r="O118">
        <v>50</v>
      </c>
    </row>
    <row r="119" ht="14.25" spans="14:15">
      <c r="N119" s="28">
        <v>5</v>
      </c>
      <c r="O119">
        <v>50</v>
      </c>
    </row>
    <row r="120" ht="14.25" spans="14:15">
      <c r="N120" s="28">
        <v>5</v>
      </c>
      <c r="O120">
        <v>50</v>
      </c>
    </row>
    <row r="121" ht="14.25" spans="14:15">
      <c r="N121" s="28">
        <v>6.6</v>
      </c>
      <c r="O121">
        <v>66</v>
      </c>
    </row>
    <row r="122" ht="14.25" spans="14:15">
      <c r="N122" s="28">
        <v>5</v>
      </c>
      <c r="O122">
        <v>50</v>
      </c>
    </row>
    <row r="123" ht="14.25" spans="14:15">
      <c r="N123" s="28">
        <v>5</v>
      </c>
      <c r="O123">
        <v>50</v>
      </c>
    </row>
    <row r="124" ht="14.25" spans="14:15">
      <c r="N124" s="28">
        <v>5</v>
      </c>
      <c r="O124">
        <v>50</v>
      </c>
    </row>
    <row r="125" ht="14.25" spans="14:15">
      <c r="N125" s="28">
        <v>5</v>
      </c>
      <c r="O125">
        <v>50</v>
      </c>
    </row>
    <row r="126" ht="14.25" spans="14:15">
      <c r="N126" s="28">
        <v>5</v>
      </c>
      <c r="O126">
        <v>50</v>
      </c>
    </row>
    <row r="127" ht="14.25" spans="14:15">
      <c r="N127" s="28">
        <v>5</v>
      </c>
      <c r="O127">
        <v>50</v>
      </c>
    </row>
    <row r="128" ht="14.25" spans="14:15">
      <c r="N128" s="28">
        <v>5</v>
      </c>
      <c r="O128">
        <v>50</v>
      </c>
    </row>
    <row r="129" ht="14.25" spans="14:15">
      <c r="N129" s="28">
        <v>5</v>
      </c>
      <c r="O129">
        <v>50</v>
      </c>
    </row>
    <row r="130" ht="14.25" spans="14:15">
      <c r="N130" s="28">
        <v>5</v>
      </c>
      <c r="O130">
        <v>50</v>
      </c>
    </row>
    <row r="131" ht="14.25" spans="14:15">
      <c r="N131" s="28">
        <v>5</v>
      </c>
      <c r="O131">
        <v>50</v>
      </c>
    </row>
    <row r="132" ht="14.25" spans="14:15">
      <c r="N132" s="28">
        <v>5</v>
      </c>
      <c r="O132">
        <v>50</v>
      </c>
    </row>
    <row r="133" ht="14.25" spans="14:15">
      <c r="N133" s="28">
        <v>5</v>
      </c>
      <c r="O133">
        <v>50</v>
      </c>
    </row>
    <row r="134" ht="14.25" spans="14:15">
      <c r="N134" s="28">
        <v>5</v>
      </c>
      <c r="O134">
        <v>50</v>
      </c>
    </row>
    <row r="135" ht="14.25" spans="14:15">
      <c r="N135" s="28">
        <v>5</v>
      </c>
      <c r="O135">
        <v>50</v>
      </c>
    </row>
    <row r="136" ht="14.25" spans="14:15">
      <c r="N136" s="28">
        <v>5</v>
      </c>
      <c r="O136">
        <v>50</v>
      </c>
    </row>
    <row r="137" ht="14.25" spans="14:15">
      <c r="N137" s="28">
        <v>5</v>
      </c>
      <c r="O137">
        <v>50</v>
      </c>
    </row>
    <row r="138" ht="14.25" spans="14:15">
      <c r="N138" s="28">
        <v>5</v>
      </c>
      <c r="O138">
        <v>50</v>
      </c>
    </row>
    <row r="139" ht="14.25" spans="14:15">
      <c r="N139" s="28">
        <v>5</v>
      </c>
      <c r="O139">
        <v>50</v>
      </c>
    </row>
    <row r="140" ht="14.25" spans="14:15">
      <c r="N140" s="28">
        <v>5</v>
      </c>
      <c r="O140">
        <v>50</v>
      </c>
    </row>
    <row r="141" ht="14.25" spans="14:15">
      <c r="N141" s="28">
        <v>5</v>
      </c>
      <c r="O141">
        <v>50</v>
      </c>
    </row>
    <row r="142" ht="14.25" spans="14:15">
      <c r="N142" s="28">
        <v>5</v>
      </c>
      <c r="O142">
        <v>50</v>
      </c>
    </row>
    <row r="143" ht="14.25" spans="14:15">
      <c r="N143" s="28">
        <v>5</v>
      </c>
      <c r="O143">
        <v>50</v>
      </c>
    </row>
    <row r="144" ht="14.25" spans="14:15">
      <c r="N144" s="28">
        <v>5</v>
      </c>
      <c r="O144">
        <v>50</v>
      </c>
    </row>
    <row r="145" ht="14.25" spans="14:15">
      <c r="N145" s="28">
        <v>5</v>
      </c>
      <c r="O145">
        <v>50</v>
      </c>
    </row>
    <row r="146" ht="14.25" spans="14:15">
      <c r="N146" s="28">
        <v>5</v>
      </c>
      <c r="O146">
        <v>50</v>
      </c>
    </row>
    <row r="147" ht="14.25" spans="14:15">
      <c r="N147" s="28">
        <v>5</v>
      </c>
      <c r="O147">
        <v>50</v>
      </c>
    </row>
    <row r="148" ht="14.25" spans="14:15">
      <c r="N148" s="28">
        <v>5</v>
      </c>
      <c r="O148">
        <v>50</v>
      </c>
    </row>
    <row r="149" ht="14.25" spans="14:15">
      <c r="N149" s="28">
        <v>5</v>
      </c>
      <c r="O149">
        <v>50</v>
      </c>
    </row>
    <row r="150" ht="14.25" spans="14:15">
      <c r="N150" s="28">
        <v>5</v>
      </c>
      <c r="O150">
        <v>50</v>
      </c>
    </row>
    <row r="151" ht="14.25" spans="14:15">
      <c r="N151" s="28">
        <v>5</v>
      </c>
      <c r="O151">
        <v>50</v>
      </c>
    </row>
    <row r="152" ht="14.25" spans="14:15">
      <c r="N152" s="28">
        <v>5</v>
      </c>
      <c r="O152">
        <v>50</v>
      </c>
    </row>
    <row r="153" ht="14.25" spans="14:15">
      <c r="N153" s="28">
        <v>5</v>
      </c>
      <c r="O153">
        <v>50</v>
      </c>
    </row>
    <row r="154" ht="14.25" spans="14:15">
      <c r="N154" s="28">
        <v>5</v>
      </c>
      <c r="O154">
        <v>50</v>
      </c>
    </row>
    <row r="155" ht="14.25" spans="14:15">
      <c r="N155" s="28">
        <v>5</v>
      </c>
      <c r="O155">
        <v>50</v>
      </c>
    </row>
    <row r="156" ht="14.25" spans="14:15">
      <c r="N156" s="28">
        <v>5</v>
      </c>
      <c r="O156">
        <v>50</v>
      </c>
    </row>
    <row r="157" ht="14.25" spans="14:15">
      <c r="N157" s="28">
        <v>5</v>
      </c>
      <c r="O157">
        <v>50</v>
      </c>
    </row>
    <row r="158" ht="14.25" spans="14:15">
      <c r="N158" s="28">
        <v>5</v>
      </c>
      <c r="O158">
        <v>50</v>
      </c>
    </row>
    <row r="159" ht="14.25" spans="14:15">
      <c r="N159" s="28">
        <v>5</v>
      </c>
      <c r="O159">
        <v>50</v>
      </c>
    </row>
    <row r="160" ht="14.25" spans="14:15">
      <c r="N160" s="28">
        <v>5</v>
      </c>
      <c r="O160">
        <v>50</v>
      </c>
    </row>
    <row r="161" ht="14.25" spans="14:15">
      <c r="N161" s="28">
        <v>5</v>
      </c>
      <c r="O161">
        <v>50</v>
      </c>
    </row>
    <row r="162" ht="14.25" spans="14:15">
      <c r="N162" s="28">
        <v>5</v>
      </c>
      <c r="O162">
        <v>50</v>
      </c>
    </row>
    <row r="163" ht="14.25" spans="14:15">
      <c r="N163" s="28">
        <v>5</v>
      </c>
      <c r="O163">
        <v>50</v>
      </c>
    </row>
    <row r="164" ht="14.25" spans="14:15">
      <c r="N164" s="28">
        <v>5</v>
      </c>
      <c r="O164">
        <v>50</v>
      </c>
    </row>
    <row r="165" ht="14.25" spans="14:15">
      <c r="N165" s="28">
        <v>5</v>
      </c>
      <c r="O165">
        <v>50</v>
      </c>
    </row>
    <row r="166" ht="14.25" spans="14:15">
      <c r="N166" s="28">
        <v>5</v>
      </c>
      <c r="O166">
        <v>50</v>
      </c>
    </row>
    <row r="167" ht="14.25" spans="14:15">
      <c r="N167" s="28">
        <v>5</v>
      </c>
      <c r="O167">
        <v>50</v>
      </c>
    </row>
    <row r="168" ht="14.25" spans="14:15">
      <c r="N168" s="28">
        <v>5</v>
      </c>
      <c r="O168">
        <v>50</v>
      </c>
    </row>
    <row r="169" ht="14.25" spans="14:15">
      <c r="N169" s="28">
        <v>5</v>
      </c>
      <c r="O169">
        <v>50</v>
      </c>
    </row>
    <row r="170" ht="14.25" spans="14:15">
      <c r="N170" s="28">
        <v>5</v>
      </c>
      <c r="O170">
        <v>50</v>
      </c>
    </row>
    <row r="171" ht="14.25" spans="14:15">
      <c r="N171" s="28">
        <v>5</v>
      </c>
      <c r="O171">
        <v>50</v>
      </c>
    </row>
    <row r="172" ht="14.25" spans="14:15">
      <c r="N172" s="28">
        <v>5</v>
      </c>
      <c r="O172">
        <v>50</v>
      </c>
    </row>
    <row r="173" ht="14.25" spans="14:15">
      <c r="N173" s="28">
        <v>5</v>
      </c>
      <c r="O173">
        <v>50</v>
      </c>
    </row>
    <row r="174" ht="14.25" spans="14:15">
      <c r="N174" s="28">
        <v>5</v>
      </c>
      <c r="O174">
        <v>50</v>
      </c>
    </row>
    <row r="175" ht="14.25" spans="14:15">
      <c r="N175" s="28">
        <v>5</v>
      </c>
      <c r="O175">
        <v>50</v>
      </c>
    </row>
    <row r="176" ht="14.25" spans="14:15">
      <c r="N176" s="28">
        <v>5</v>
      </c>
      <c r="O176">
        <v>50</v>
      </c>
    </row>
    <row r="177" ht="14.25" spans="14:15">
      <c r="N177" s="28">
        <v>5</v>
      </c>
      <c r="O177">
        <v>50</v>
      </c>
    </row>
    <row r="178" ht="14.25" spans="14:15">
      <c r="N178" s="28">
        <v>5</v>
      </c>
      <c r="O178">
        <v>50</v>
      </c>
    </row>
    <row r="179" ht="14.25" spans="14:15">
      <c r="N179" s="28">
        <v>5</v>
      </c>
      <c r="O179">
        <v>50</v>
      </c>
    </row>
    <row r="180" ht="14.25" spans="14:15">
      <c r="N180" s="28">
        <v>5</v>
      </c>
      <c r="O180">
        <v>50</v>
      </c>
    </row>
    <row r="181" ht="14.25" spans="14:15">
      <c r="N181" s="28">
        <v>5</v>
      </c>
      <c r="O181">
        <v>50</v>
      </c>
    </row>
    <row r="182" ht="14.25" spans="14:15">
      <c r="N182" s="28">
        <v>5</v>
      </c>
      <c r="O182">
        <v>50</v>
      </c>
    </row>
    <row r="183" ht="14.25" spans="14:15">
      <c r="N183" s="28">
        <v>5</v>
      </c>
      <c r="O183">
        <v>50</v>
      </c>
    </row>
    <row r="184" ht="14.25" spans="14:15">
      <c r="N184" s="28">
        <v>5</v>
      </c>
      <c r="O184">
        <v>50</v>
      </c>
    </row>
    <row r="185" ht="14.25" spans="14:15">
      <c r="N185" s="28">
        <v>5</v>
      </c>
      <c r="O185">
        <v>50</v>
      </c>
    </row>
    <row r="186" ht="14.25" spans="14:15">
      <c r="N186" s="28">
        <v>5</v>
      </c>
      <c r="O186">
        <v>50</v>
      </c>
    </row>
    <row r="187" ht="14.25" spans="14:15">
      <c r="N187" s="28">
        <v>5</v>
      </c>
      <c r="O187">
        <v>50</v>
      </c>
    </row>
    <row r="188" ht="14.25" spans="14:15">
      <c r="N188" s="28">
        <v>5</v>
      </c>
      <c r="O188">
        <v>50</v>
      </c>
    </row>
    <row r="189" ht="14.25" spans="14:15">
      <c r="N189" s="28">
        <v>5</v>
      </c>
      <c r="O189">
        <v>50</v>
      </c>
    </row>
    <row r="190" ht="14.25" spans="14:15">
      <c r="N190" s="28">
        <v>5</v>
      </c>
      <c r="O190">
        <v>50</v>
      </c>
    </row>
    <row r="191" ht="14.25" spans="14:15">
      <c r="N191" s="28">
        <v>5</v>
      </c>
      <c r="O191">
        <v>50</v>
      </c>
    </row>
    <row r="192" ht="14.25" spans="14:15">
      <c r="N192" s="28">
        <v>5</v>
      </c>
      <c r="O192">
        <v>50</v>
      </c>
    </row>
    <row r="193" ht="14.25" spans="14:15">
      <c r="N193" s="28">
        <v>5</v>
      </c>
      <c r="O193">
        <v>50</v>
      </c>
    </row>
    <row r="194" ht="14.25" spans="14:15">
      <c r="N194" s="28">
        <v>5</v>
      </c>
      <c r="O194">
        <v>50</v>
      </c>
    </row>
    <row r="195" ht="14.25" spans="14:15">
      <c r="N195" s="28">
        <v>5</v>
      </c>
      <c r="O195">
        <v>50</v>
      </c>
    </row>
    <row r="196" ht="14.25" spans="14:15">
      <c r="N196" s="28">
        <v>5</v>
      </c>
      <c r="O196">
        <v>50</v>
      </c>
    </row>
    <row r="197" ht="14.25" spans="14:15">
      <c r="N197" s="28">
        <v>5</v>
      </c>
      <c r="O197">
        <v>50</v>
      </c>
    </row>
    <row r="198" ht="14.25" spans="14:15">
      <c r="N198" s="28">
        <v>5</v>
      </c>
      <c r="O198">
        <v>50</v>
      </c>
    </row>
    <row r="199" ht="14.25" spans="14:15">
      <c r="N199" s="28">
        <v>5</v>
      </c>
      <c r="O199">
        <v>50</v>
      </c>
    </row>
    <row r="200" ht="14.25" spans="14:15">
      <c r="N200" s="28">
        <v>5</v>
      </c>
      <c r="O200">
        <v>50</v>
      </c>
    </row>
    <row r="201" ht="14.25" spans="14:15">
      <c r="N201" s="28">
        <v>5</v>
      </c>
      <c r="O201">
        <v>50</v>
      </c>
    </row>
    <row r="202" ht="14.25" spans="14:15">
      <c r="N202" s="28">
        <v>5</v>
      </c>
      <c r="O202">
        <v>50</v>
      </c>
    </row>
    <row r="203" ht="14.25" spans="14:15">
      <c r="N203" s="28">
        <v>5</v>
      </c>
      <c r="O203">
        <v>50</v>
      </c>
    </row>
    <row r="204" ht="14.25" spans="14:15">
      <c r="N204" s="28">
        <v>5</v>
      </c>
      <c r="O204">
        <v>50</v>
      </c>
    </row>
    <row r="205" ht="14.25" spans="14:15">
      <c r="N205" s="28">
        <v>5</v>
      </c>
      <c r="O205">
        <v>50</v>
      </c>
    </row>
    <row r="206" ht="14.25" spans="14:15">
      <c r="N206" s="28">
        <v>5</v>
      </c>
      <c r="O206">
        <v>50</v>
      </c>
    </row>
    <row r="207" ht="14.25" spans="14:15">
      <c r="N207" s="28">
        <v>5</v>
      </c>
      <c r="O207">
        <v>50</v>
      </c>
    </row>
    <row r="208" ht="14.25" spans="14:15">
      <c r="N208" s="28">
        <v>5</v>
      </c>
      <c r="O208">
        <v>50</v>
      </c>
    </row>
    <row r="209" ht="14.25" spans="14:15">
      <c r="N209" s="28">
        <v>5</v>
      </c>
      <c r="O209">
        <v>50</v>
      </c>
    </row>
    <row r="210" ht="14.25" spans="14:15">
      <c r="N210" s="28">
        <v>5</v>
      </c>
      <c r="O210">
        <v>50</v>
      </c>
    </row>
    <row r="211" ht="14.25" spans="14:15">
      <c r="N211" s="28">
        <v>5</v>
      </c>
      <c r="O211">
        <v>50</v>
      </c>
    </row>
    <row r="212" ht="14.25" spans="14:15">
      <c r="N212" s="28">
        <v>5</v>
      </c>
      <c r="O212">
        <v>50</v>
      </c>
    </row>
    <row r="213" ht="14.25" spans="14:15">
      <c r="N213" s="28">
        <v>5</v>
      </c>
      <c r="O213">
        <v>50</v>
      </c>
    </row>
    <row r="214" ht="14.25" spans="14:15">
      <c r="N214" s="28">
        <v>5</v>
      </c>
      <c r="O214">
        <v>50</v>
      </c>
    </row>
    <row r="215" ht="14.25" spans="14:15">
      <c r="N215" s="28">
        <v>5</v>
      </c>
      <c r="O215">
        <v>50</v>
      </c>
    </row>
    <row r="216" ht="14.25" spans="14:15">
      <c r="N216" s="28">
        <v>5</v>
      </c>
      <c r="O216">
        <v>50</v>
      </c>
    </row>
    <row r="217" ht="14.25" spans="14:15">
      <c r="N217" s="28">
        <v>5</v>
      </c>
      <c r="O217">
        <v>50</v>
      </c>
    </row>
    <row r="218" ht="14.25" spans="14:15">
      <c r="N218" s="28">
        <v>5</v>
      </c>
      <c r="O218">
        <v>50</v>
      </c>
    </row>
    <row r="219" ht="14.25" spans="14:15">
      <c r="N219" s="28">
        <v>5</v>
      </c>
      <c r="O219">
        <v>50</v>
      </c>
    </row>
    <row r="220" ht="14.25" spans="14:15">
      <c r="N220" s="28">
        <v>5</v>
      </c>
      <c r="O220">
        <v>50</v>
      </c>
    </row>
    <row r="221" ht="14.25" spans="14:15">
      <c r="N221" s="28">
        <v>5</v>
      </c>
      <c r="O221">
        <v>50</v>
      </c>
    </row>
    <row r="222" ht="14.25" spans="14:15">
      <c r="N222" s="28">
        <v>5</v>
      </c>
      <c r="O222">
        <v>50</v>
      </c>
    </row>
    <row r="223" ht="14.25" spans="14:15">
      <c r="N223" s="28">
        <v>5</v>
      </c>
      <c r="O223">
        <v>50</v>
      </c>
    </row>
    <row r="224" ht="14.25" spans="14:15">
      <c r="N224" s="28">
        <v>5</v>
      </c>
      <c r="O224">
        <v>50</v>
      </c>
    </row>
    <row r="225" ht="14.25" spans="14:15">
      <c r="N225" s="28">
        <v>5</v>
      </c>
      <c r="O225">
        <v>50</v>
      </c>
    </row>
    <row r="226" ht="14.25" spans="14:15">
      <c r="N226" s="28">
        <v>5.1</v>
      </c>
      <c r="O226">
        <v>51</v>
      </c>
    </row>
    <row r="227" ht="14.25" spans="14:15">
      <c r="N227" s="28">
        <v>5.15</v>
      </c>
      <c r="O227">
        <v>51.5</v>
      </c>
    </row>
    <row r="228" ht="14.25" spans="14:15">
      <c r="N228" s="28">
        <v>5</v>
      </c>
      <c r="O228">
        <v>50</v>
      </c>
    </row>
    <row r="229" ht="14.25" spans="14:15">
      <c r="N229" s="28">
        <v>5</v>
      </c>
      <c r="O229">
        <v>50</v>
      </c>
    </row>
    <row r="230" ht="14.25" spans="14:15">
      <c r="N230" s="28">
        <v>5</v>
      </c>
      <c r="O230">
        <v>50</v>
      </c>
    </row>
    <row r="231" ht="14.25" spans="14:15">
      <c r="N231" s="28">
        <v>5</v>
      </c>
      <c r="O231">
        <v>50</v>
      </c>
    </row>
    <row r="232" ht="14.25" spans="14:15">
      <c r="N232" s="28">
        <v>5</v>
      </c>
      <c r="O232">
        <v>50</v>
      </c>
    </row>
    <row r="233" ht="14.25" spans="14:15">
      <c r="N233" s="28">
        <v>6</v>
      </c>
      <c r="O233">
        <v>60</v>
      </c>
    </row>
    <row r="234" ht="14.25" spans="14:15">
      <c r="N234" s="28">
        <v>5</v>
      </c>
      <c r="O234">
        <v>50</v>
      </c>
    </row>
    <row r="235" ht="14.25" spans="14:15">
      <c r="N235" s="28">
        <v>5</v>
      </c>
      <c r="O235">
        <v>50</v>
      </c>
    </row>
    <row r="236" ht="14.25" spans="14:15">
      <c r="N236" s="28">
        <v>5</v>
      </c>
      <c r="O236">
        <v>50</v>
      </c>
    </row>
    <row r="237" ht="14.25" spans="14:15">
      <c r="N237" s="28">
        <v>5</v>
      </c>
      <c r="O237">
        <v>50</v>
      </c>
    </row>
    <row r="238" ht="14.25" spans="14:15">
      <c r="N238" s="28">
        <v>5</v>
      </c>
      <c r="O238">
        <v>50</v>
      </c>
    </row>
    <row r="239" ht="14.25" spans="14:15">
      <c r="N239" s="28">
        <v>5</v>
      </c>
      <c r="O239">
        <v>50</v>
      </c>
    </row>
    <row r="240" ht="14.25" spans="14:15">
      <c r="N240" s="28">
        <v>5</v>
      </c>
      <c r="O240">
        <v>50</v>
      </c>
    </row>
    <row r="241" ht="14.25" spans="14:15">
      <c r="N241" s="28">
        <v>5</v>
      </c>
      <c r="O241">
        <v>50</v>
      </c>
    </row>
    <row r="242" ht="14.25" spans="14:15">
      <c r="N242" s="28">
        <v>5</v>
      </c>
      <c r="O242">
        <v>50</v>
      </c>
    </row>
    <row r="243" ht="14.25" spans="14:15">
      <c r="N243" s="28">
        <v>5</v>
      </c>
      <c r="O243">
        <v>50</v>
      </c>
    </row>
    <row r="244" ht="14.25" spans="14:15">
      <c r="N244" s="28">
        <v>5</v>
      </c>
      <c r="O244">
        <v>50</v>
      </c>
    </row>
    <row r="245" ht="14.25" spans="14:15">
      <c r="N245" s="28">
        <v>5</v>
      </c>
      <c r="O245">
        <v>50</v>
      </c>
    </row>
    <row r="246" ht="14.25" spans="14:15">
      <c r="N246" s="28">
        <v>5</v>
      </c>
      <c r="O246">
        <v>50</v>
      </c>
    </row>
    <row r="247" ht="14.25" spans="14:15">
      <c r="N247" s="28">
        <v>5</v>
      </c>
      <c r="O247">
        <v>50</v>
      </c>
    </row>
    <row r="248" ht="14.25" spans="14:15">
      <c r="N248" s="28">
        <v>5</v>
      </c>
      <c r="O248">
        <v>50</v>
      </c>
    </row>
    <row r="249" ht="14.25" spans="14:15">
      <c r="N249" s="28">
        <v>5</v>
      </c>
      <c r="O249">
        <v>50</v>
      </c>
    </row>
    <row r="250" ht="14.25" spans="14:15">
      <c r="N250" s="28">
        <v>5</v>
      </c>
      <c r="O250">
        <v>50</v>
      </c>
    </row>
    <row r="251" ht="14.25" spans="14:15">
      <c r="N251" s="28">
        <v>5</v>
      </c>
      <c r="O251">
        <v>50</v>
      </c>
    </row>
    <row r="252" ht="14.25" spans="14:15">
      <c r="N252" s="28">
        <v>5</v>
      </c>
      <c r="O252">
        <v>50</v>
      </c>
    </row>
    <row r="253" ht="14.25" spans="14:15">
      <c r="N253" s="28">
        <v>5</v>
      </c>
      <c r="O253">
        <v>50</v>
      </c>
    </row>
    <row r="254" ht="14.25" spans="14:15">
      <c r="N254" s="28">
        <v>5</v>
      </c>
      <c r="O254">
        <v>50</v>
      </c>
    </row>
    <row r="255" ht="14.25" spans="14:15">
      <c r="N255" s="28">
        <v>5</v>
      </c>
      <c r="O255">
        <v>50</v>
      </c>
    </row>
    <row r="256" ht="14.25" spans="14:15">
      <c r="N256" s="28">
        <v>5</v>
      </c>
      <c r="O256">
        <v>50</v>
      </c>
    </row>
    <row r="257" ht="14.25" spans="14:15">
      <c r="N257" s="28">
        <v>5</v>
      </c>
      <c r="O257">
        <v>50</v>
      </c>
    </row>
    <row r="258" ht="14.25" spans="14:15">
      <c r="N258" s="28">
        <v>5</v>
      </c>
      <c r="O258">
        <v>50</v>
      </c>
    </row>
    <row r="259" ht="14.25" spans="14:15">
      <c r="N259" s="28">
        <v>5</v>
      </c>
      <c r="O259">
        <v>50</v>
      </c>
    </row>
    <row r="260" ht="14.25" spans="14:15">
      <c r="N260" s="28">
        <v>5</v>
      </c>
      <c r="O260">
        <v>50</v>
      </c>
    </row>
    <row r="261" ht="14.25" spans="14:15">
      <c r="N261" s="28">
        <v>5</v>
      </c>
      <c r="O261">
        <v>50</v>
      </c>
    </row>
    <row r="262" ht="14.25" spans="14:15">
      <c r="N262" s="28">
        <v>5</v>
      </c>
      <c r="O262">
        <v>50</v>
      </c>
    </row>
    <row r="263" ht="14.25" spans="14:15">
      <c r="N263" s="28">
        <v>5</v>
      </c>
      <c r="O263">
        <v>50</v>
      </c>
    </row>
    <row r="264" ht="14.25" spans="14:15">
      <c r="N264" s="28">
        <v>5</v>
      </c>
      <c r="O264">
        <v>50</v>
      </c>
    </row>
    <row r="265" ht="14.25" spans="14:15">
      <c r="N265" s="28">
        <v>5</v>
      </c>
      <c r="O265">
        <v>50</v>
      </c>
    </row>
    <row r="266" ht="14.25" spans="14:15">
      <c r="N266" s="28">
        <v>5</v>
      </c>
      <c r="O266">
        <v>50</v>
      </c>
    </row>
    <row r="267" ht="14.25" spans="14:15">
      <c r="N267" s="28">
        <v>5</v>
      </c>
      <c r="O267">
        <v>50</v>
      </c>
    </row>
    <row r="268" ht="14.25" spans="14:15">
      <c r="N268" s="28">
        <v>5</v>
      </c>
      <c r="O268">
        <v>50</v>
      </c>
    </row>
    <row r="269" ht="14.25" spans="14:15">
      <c r="N269" s="28">
        <v>5</v>
      </c>
      <c r="O269">
        <v>50</v>
      </c>
    </row>
    <row r="270" ht="14.25" spans="14:15">
      <c r="N270" s="28">
        <v>5</v>
      </c>
      <c r="O270">
        <v>50</v>
      </c>
    </row>
    <row r="271" ht="14.25" spans="14:15">
      <c r="N271" s="28">
        <v>5</v>
      </c>
      <c r="O271">
        <v>50</v>
      </c>
    </row>
    <row r="272" ht="14.25" spans="14:15">
      <c r="N272" s="28">
        <v>5</v>
      </c>
      <c r="O272">
        <v>50</v>
      </c>
    </row>
    <row r="273" ht="14.25" spans="14:15">
      <c r="N273" s="28">
        <v>5</v>
      </c>
      <c r="O273">
        <v>50</v>
      </c>
    </row>
    <row r="274" ht="14.25" spans="14:15">
      <c r="N274" s="28">
        <v>5</v>
      </c>
      <c r="O274">
        <v>50</v>
      </c>
    </row>
    <row r="275" ht="14.25" spans="14:15">
      <c r="N275" s="28">
        <v>5</v>
      </c>
      <c r="O275">
        <v>50</v>
      </c>
    </row>
    <row r="276" ht="14.25" spans="14:15">
      <c r="N276" s="28">
        <v>5</v>
      </c>
      <c r="O276">
        <v>50</v>
      </c>
    </row>
    <row r="277" ht="14.25" spans="14:15">
      <c r="N277" s="28">
        <v>5</v>
      </c>
      <c r="O277">
        <v>50</v>
      </c>
    </row>
    <row r="278" ht="14.25" spans="14:15">
      <c r="N278" s="28">
        <v>5</v>
      </c>
      <c r="O278">
        <v>50</v>
      </c>
    </row>
    <row r="279" ht="14.25" spans="14:15">
      <c r="N279" s="28">
        <v>5</v>
      </c>
      <c r="O279">
        <v>50</v>
      </c>
    </row>
    <row r="280" ht="14.25" spans="14:15">
      <c r="N280" s="28">
        <v>5</v>
      </c>
      <c r="O280">
        <v>50</v>
      </c>
    </row>
    <row r="281" ht="14.25" spans="14:15">
      <c r="N281" s="28">
        <v>5</v>
      </c>
      <c r="O281">
        <v>50</v>
      </c>
    </row>
    <row r="282" ht="14.25" spans="14:15">
      <c r="N282" s="28">
        <v>5</v>
      </c>
      <c r="O282">
        <v>50</v>
      </c>
    </row>
    <row r="283" ht="14.25" spans="14:15">
      <c r="N283" s="28">
        <v>5</v>
      </c>
      <c r="O283">
        <v>50</v>
      </c>
    </row>
    <row r="284" ht="14.25" spans="14:15">
      <c r="N284" s="28">
        <v>5</v>
      </c>
      <c r="O284">
        <v>50</v>
      </c>
    </row>
    <row r="285" ht="14.25" spans="14:15">
      <c r="N285" s="28">
        <v>5</v>
      </c>
      <c r="O285">
        <v>50</v>
      </c>
    </row>
    <row r="286" ht="14.25" spans="14:15">
      <c r="N286" s="28">
        <v>5</v>
      </c>
      <c r="O286">
        <v>50</v>
      </c>
    </row>
    <row r="287" ht="14.25" spans="14:15">
      <c r="N287" s="28">
        <v>5</v>
      </c>
      <c r="O287">
        <v>50</v>
      </c>
    </row>
    <row r="288" ht="14.25" spans="14:15">
      <c r="N288" s="28">
        <v>5</v>
      </c>
      <c r="O288">
        <v>50</v>
      </c>
    </row>
    <row r="289" ht="14.25" spans="14:15">
      <c r="N289" s="28">
        <v>5</v>
      </c>
      <c r="O289">
        <v>50</v>
      </c>
    </row>
    <row r="290" ht="14.25" spans="14:15">
      <c r="N290" s="28">
        <v>5</v>
      </c>
      <c r="O290">
        <v>50</v>
      </c>
    </row>
    <row r="291" ht="14.25" spans="14:15">
      <c r="N291" s="28">
        <v>5</v>
      </c>
      <c r="O291">
        <v>50</v>
      </c>
    </row>
    <row r="292" ht="14.25" spans="14:15">
      <c r="N292" s="28">
        <v>5</v>
      </c>
      <c r="O292">
        <v>50</v>
      </c>
    </row>
    <row r="293" ht="14.25" spans="14:15">
      <c r="N293" s="28">
        <v>5</v>
      </c>
      <c r="O293">
        <v>50</v>
      </c>
    </row>
    <row r="294" ht="14.25" spans="14:15">
      <c r="N294" s="28">
        <v>5</v>
      </c>
      <c r="O294">
        <v>50</v>
      </c>
    </row>
    <row r="295" ht="14.25" spans="14:15">
      <c r="N295" s="28">
        <v>5</v>
      </c>
      <c r="O295">
        <v>50</v>
      </c>
    </row>
    <row r="296" ht="14.25" spans="14:15">
      <c r="N296" s="28">
        <v>5</v>
      </c>
      <c r="O296">
        <v>50</v>
      </c>
    </row>
    <row r="297" ht="14.25" spans="14:15">
      <c r="N297" s="28">
        <v>5</v>
      </c>
      <c r="O297">
        <v>50</v>
      </c>
    </row>
    <row r="298" ht="14.25" spans="14:15">
      <c r="N298" s="28">
        <v>5</v>
      </c>
      <c r="O298">
        <v>50</v>
      </c>
    </row>
  </sheetData>
  <autoFilter xmlns:etc="http://www.wps.cn/officeDocument/2017/etCustomData" ref="A1:I112" etc:filterBottomFollowUsedRange="0">
    <sortState ref="A1:I112">
      <sortCondition ref="F1" descending="1"/>
    </sortState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综合素质测评成绩</vt:lpstr>
      <vt:lpstr>智育测评</vt:lpstr>
      <vt:lpstr>德育测评</vt:lpstr>
      <vt:lpstr>文体测评</vt:lpstr>
      <vt:lpstr>Sheet4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宫庆祝</dc:creator>
  <cp:lastModifiedBy>From Zero To Hero</cp:lastModifiedBy>
  <dcterms:created xsi:type="dcterms:W3CDTF">2023-05-12T11:15:00Z</dcterms:created>
  <dcterms:modified xsi:type="dcterms:W3CDTF">2025-09-22T01:22:35Z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ACECCC45FD9B4D3C969274827D97F386_13</vt:lpwstr>
  </property>
</Properties>
</file>